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omments3.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831"/>
  <workbookPr defaultThemeVersion="166925"/>
  <mc:AlternateContent xmlns:mc="http://schemas.openxmlformats.org/markup-compatibility/2006">
    <mc:Choice Requires="x15">
      <x15ac:absPath xmlns:x15ac="http://schemas.microsoft.com/office/spreadsheetml/2010/11/ac" url="https://evergreenstormh2ollc.sharepoint.com/sites/200022SAMStudyEffectofParticleSizeDistributiononBMPEffectiveness/Shared Documents/Shared Project Folder/Task 2 Literature Search &amp; Synthesis of Literature/D2.1 Synthesis of Literature/"/>
    </mc:Choice>
  </mc:AlternateContent>
  <xr:revisionPtr revIDLastSave="4214" documentId="11_0E934583C702F7DEBC59769DB8BAC1948A452065" xr6:coauthVersionLast="47" xr6:coauthVersionMax="47" xr10:uidLastSave="{44583ED0-8B0D-4EB3-870D-5A51B9371559}"/>
  <bookViews>
    <workbookView xWindow="-120" yWindow="-120" windowWidth="29040" windowHeight="15720" tabRatio="914" firstSheet="1" activeTab="1" xr2:uid="{00000000-000D-0000-FFFF-FFFF00000000}"/>
  </bookViews>
  <sheets>
    <sheet name="Aryal, 2010" sheetId="24" state="hidden" r:id="rId1"/>
    <sheet name="Anta, 2006" sheetId="26" r:id="rId2"/>
    <sheet name="Brodie, 2009" sheetId="12" r:id="rId3"/>
    <sheet name="Cha, 2013" sheetId="8" state="hidden" r:id="rId4"/>
    <sheet name="Herngren, 2010" sheetId="29" r:id="rId5"/>
    <sheet name="Hong, 2016" sheetId="3" r:id="rId6"/>
    <sheet name="Hongtao, 2009" sheetId="30" r:id="rId7"/>
    <sheet name="Karamalegos, 2005" sheetId="14" r:id="rId8"/>
    <sheet name="Krishnappan, 1999" sheetId="6" r:id="rId9"/>
    <sheet name="Kayhanian, 2012" sheetId="15" state="hidden" r:id="rId10"/>
    <sheet name="Li, 2005" sheetId="16" r:id="rId11"/>
    <sheet name="Liebens, 2001" sheetId="17" r:id="rId12"/>
    <sheet name="Revitt, 2014" sheetId="19" r:id="rId13"/>
    <sheet name="Roger, 1998" sheetId="9" r:id="rId14"/>
    <sheet name="Selbig, 2015" sheetId="4" r:id="rId15"/>
    <sheet name="Thompson, 2016" sheetId="10" state="hidden" r:id="rId16"/>
    <sheet name="Winston, 2017" sheetId="11" state="hidden" r:id="rId17"/>
    <sheet name="Winston, 2017 (2)" sheetId="25" r:id="rId18"/>
    <sheet name="Ying, 2008" sheetId="22" r:id="rId19"/>
    <sheet name="Yun, 2009" sheetId="23" r:id="rId20"/>
    <sheet name="Characterize Sources Template" sheetId="1" state="hidden" r:id="rId21"/>
    <sheet name="Dropdown" sheetId="2" state="hidden" r:id="rId22"/>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0" i="14" l="1"/>
  <c r="D30" i="14"/>
  <c r="C33" i="30"/>
  <c r="D33" i="30"/>
  <c r="E33" i="30"/>
  <c r="F33" i="30"/>
  <c r="B33" i="30"/>
  <c r="C31" i="30"/>
  <c r="D31" i="30"/>
  <c r="E31" i="30"/>
  <c r="F31" i="30"/>
  <c r="B31" i="30"/>
  <c r="C29" i="30"/>
  <c r="D29" i="30"/>
  <c r="E29" i="30"/>
  <c r="F29" i="30"/>
  <c r="B29" i="30"/>
  <c r="C27" i="30"/>
  <c r="D27" i="30"/>
  <c r="E27" i="30"/>
  <c r="F27" i="30"/>
  <c r="B27" i="30"/>
  <c r="C25" i="30"/>
  <c r="D25" i="30"/>
  <c r="E25" i="30"/>
  <c r="F25" i="30"/>
  <c r="B25" i="30"/>
  <c r="F17" i="26"/>
  <c r="K17" i="16" l="1"/>
  <c r="J17" i="16"/>
  <c r="I17" i="16"/>
  <c r="H17" i="16"/>
  <c r="G17" i="16"/>
  <c r="F17" i="16"/>
  <c r="E17" i="16"/>
  <c r="D17" i="16"/>
  <c r="C17" i="16"/>
  <c r="B17" i="16"/>
  <c r="K15" i="16"/>
  <c r="J15" i="16"/>
  <c r="I15" i="16"/>
  <c r="H15" i="16"/>
  <c r="G15" i="16"/>
  <c r="F15" i="16"/>
  <c r="E15" i="16"/>
  <c r="D15" i="16"/>
  <c r="C15" i="16"/>
  <c r="B15" i="16"/>
  <c r="F32" i="12"/>
  <c r="F34" i="12"/>
  <c r="F33" i="12"/>
  <c r="B15" i="23"/>
  <c r="H91" i="4" l="1"/>
  <c r="H77" i="4"/>
  <c r="H63" i="4"/>
  <c r="H49" i="4"/>
  <c r="H33"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tc={F7E1E187-42AB-4C88-9BF3-4926CF0EC237}</author>
  </authors>
  <commentList>
    <comment ref="B7" authorId="0" shapeId="0" xr:uid="{F7E1E187-42AB-4C88-9BF3-4926CF0EC237}">
      <text>
        <t>[Threaded comment]
Your version of Excel allows you to read this threaded comment; however, any edits to it will get removed if the file is opened in a newer version of Excel. Learn more: https://go.microsoft.com/fwlink/?linkid=870924
Comment:
    This should be agricultural.</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tc={6D4A0A2C-D640-4F17-AAF3-A39680E75FD9}</author>
  </authors>
  <commentList>
    <comment ref="B7" authorId="0" shapeId="0" xr:uid="{6D4A0A2C-D640-4F17-AAF3-A39680E75FD9}">
      <text>
        <t xml:space="preserve">[Threaded comment]
Your version of Excel allows you to read this threaded comment; however, any edits to it will get removed if the file is opened in a newer version of Excel. Learn more: https://go.microsoft.com/fwlink/?linkid=870924
Comment:
    For all roads or parking areas not average daily traffic (ADT or AADT) if it is provided. </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Patrick Volsky</author>
  </authors>
  <commentList>
    <comment ref="H56" authorId="0" shapeId="0" xr:uid="{ED185329-6C58-4EC9-A12D-6F76E140F20E}">
      <text>
        <r>
          <rPr>
            <sz val="11"/>
            <color theme="1"/>
            <rFont val="Calibri"/>
            <family val="2"/>
            <scheme val="minor"/>
          </rPr>
          <t xml:space="preserve">Patrick Volsky:
</t>
        </r>
      </text>
    </comment>
  </commentList>
</comments>
</file>

<file path=xl/sharedStrings.xml><?xml version="1.0" encoding="utf-8"?>
<sst xmlns="http://schemas.openxmlformats.org/spreadsheetml/2006/main" count="1613" uniqueCount="328">
  <si>
    <t>8-63</t>
  </si>
  <si>
    <t>63-125</t>
  </si>
  <si>
    <t>125-250</t>
  </si>
  <si>
    <t>Land Use</t>
  </si>
  <si>
    <t>Units</t>
  </si>
  <si>
    <t>&gt;250</t>
  </si>
  <si>
    <t>Roadway</t>
  </si>
  <si>
    <t>%</t>
  </si>
  <si>
    <t>Commercial</t>
  </si>
  <si>
    <t>Industrial</t>
  </si>
  <si>
    <t>Residential</t>
  </si>
  <si>
    <t>Mixed use</t>
  </si>
  <si>
    <t>Agricultural</t>
  </si>
  <si>
    <t>Car Park</t>
  </si>
  <si>
    <t>g/m^2</t>
  </si>
  <si>
    <t>mg/L</t>
  </si>
  <si>
    <t>D10</t>
  </si>
  <si>
    <t>D50</t>
  </si>
  <si>
    <t>D90</t>
  </si>
  <si>
    <t>um</t>
  </si>
  <si>
    <t>Clay</t>
  </si>
  <si>
    <t>Silt</t>
  </si>
  <si>
    <t>Basin Area (ac)</t>
  </si>
  <si>
    <t>Particle Size Range</t>
  </si>
  <si>
    <t>TSS</t>
  </si>
  <si>
    <t>NA</t>
  </si>
  <si>
    <t>Total</t>
  </si>
  <si>
    <t>&lt;63</t>
  </si>
  <si>
    <t>Roof</t>
  </si>
  <si>
    <t>Windblown</t>
  </si>
  <si>
    <t>63-500</t>
  </si>
  <si>
    <t>Road</t>
  </si>
  <si>
    <t>&lt;.45</t>
  </si>
  <si>
    <t>.45-75</t>
  </si>
  <si>
    <t>75-150</t>
  </si>
  <si>
    <t>&gt;150</t>
  </si>
  <si>
    <t>&lt;75</t>
  </si>
  <si>
    <t>&lt;105</t>
  </si>
  <si>
    <t>&lt;125</t>
  </si>
  <si>
    <t>-</t>
  </si>
  <si>
    <t>Bridge Highway Approach</t>
  </si>
  <si>
    <t>Extended Detention Basin</t>
  </si>
  <si>
    <t>Sand</t>
  </si>
  <si>
    <t>&gt;300</t>
  </si>
  <si>
    <t>&lt;50</t>
  </si>
  <si>
    <t>50-100</t>
  </si>
  <si>
    <t>100-500</t>
  </si>
  <si>
    <t>500-1000</t>
  </si>
  <si>
    <t>Parking Lot</t>
  </si>
  <si>
    <t>&lt;32</t>
  </si>
  <si>
    <t>&gt;500</t>
  </si>
  <si>
    <t>Feeder Street</t>
  </si>
  <si>
    <t>Collector Street</t>
  </si>
  <si>
    <t>Black Mountain</t>
  </si>
  <si>
    <t>Brevard</t>
  </si>
  <si>
    <t>Jack Bennett</t>
  </si>
  <si>
    <t>Hanks Chapel</t>
  </si>
  <si>
    <t>Faison</t>
  </si>
  <si>
    <t>Benson</t>
  </si>
  <si>
    <t>Goldsboro</t>
  </si>
  <si>
    <t>Wilson</t>
  </si>
  <si>
    <t>25-75</t>
  </si>
  <si>
    <t>75-4750</t>
  </si>
  <si>
    <t>100-200</t>
  </si>
  <si>
    <t>200-400</t>
  </si>
  <si>
    <t>400-880</t>
  </si>
  <si>
    <t>Article Title:</t>
  </si>
  <si>
    <t>Other Notes</t>
  </si>
  <si>
    <t>Year Published:</t>
  </si>
  <si>
    <t>File Name:</t>
  </si>
  <si>
    <t>Site 1</t>
  </si>
  <si>
    <t>Site Name</t>
  </si>
  <si>
    <t>in case the paper named each of their sites</t>
  </si>
  <si>
    <t>convert to ac if needed</t>
  </si>
  <si>
    <t>Land Use Site 1</t>
  </si>
  <si>
    <t>land use or zoning of site</t>
  </si>
  <si>
    <t>Specific Industry, Cover Type Site 1</t>
  </si>
  <si>
    <t>if they looked at something specific, like roadway adjacent to landscaping companies or something along those lines</t>
  </si>
  <si>
    <t>Source Site 1</t>
  </si>
  <si>
    <t>where the particles came from, e.g., atmospheric, windblown, erosion, land use, etc.</t>
  </si>
  <si>
    <t>Number of Samples</t>
  </si>
  <si>
    <t>How many samples the researchers took to get results</t>
  </si>
  <si>
    <t>Sampling Method</t>
  </si>
  <si>
    <t>what method did they use to measure PSD?</t>
  </si>
  <si>
    <t>Number of Storm Events</t>
  </si>
  <si>
    <t>If their samples were of storm events, how many storm events</t>
  </si>
  <si>
    <t>Range 1</t>
  </si>
  <si>
    <t>Range 2</t>
  </si>
  <si>
    <t>Range 3</t>
  </si>
  <si>
    <t>Range 4</t>
  </si>
  <si>
    <t>Range 5</t>
  </si>
  <si>
    <t>Range 6</t>
  </si>
  <si>
    <t>i.e., 62.5-250um</t>
  </si>
  <si>
    <t>Particle Size Mass/Concentration</t>
  </si>
  <si>
    <t>Could be mg/kg, mg/L, etc.</t>
  </si>
  <si>
    <t>List which units here</t>
  </si>
  <si>
    <t>Soil Type/Other Characteristic</t>
  </si>
  <si>
    <t>Might have measured a certain pollutant or soil type with each range, which may indicate something about the source of the sediment</t>
  </si>
  <si>
    <t>Site 2</t>
  </si>
  <si>
    <t>repeat for any subsequent sites</t>
  </si>
  <si>
    <t>Land Use Site 2</t>
  </si>
  <si>
    <t>Specific Industry, Cover Type Site 2</t>
  </si>
  <si>
    <t>Source Site 2</t>
  </si>
  <si>
    <t>Parameter</t>
  </si>
  <si>
    <t>A BMP selection process based on the granulometry of of runoff in a separate urban catchment</t>
  </si>
  <si>
    <t>Anta (2006) A BMP selection process based on the granulometry of of runoff in a separate urban catchment</t>
  </si>
  <si>
    <t>Fontinas, Spain</t>
  </si>
  <si>
    <t>Basin Area (ha)</t>
  </si>
  <si>
    <t>urban area, 70% impervious, 55 ha</t>
  </si>
  <si>
    <t>Automatic sample taker which holds and contains 24 plastic bottles. PSD measured with Coulter LS-120 laser particle analyzer</t>
  </si>
  <si>
    <t>mg/l</t>
  </si>
  <si>
    <t>Amount in each range (mean)</t>
  </si>
  <si>
    <t>Pollutant 2 Mass/Concentration</t>
  </si>
  <si>
    <t>Suspended Particle Characteristics in Storm Runoff from Urban Impervious Surfaces in Toowoomba, Australia</t>
  </si>
  <si>
    <t>Brodie (2009) Suspended Particle Characteristics in Storm Runoff from Urban Impervious Surfaces in Toowoomba, Australia</t>
  </si>
  <si>
    <t>Toowomba</t>
  </si>
  <si>
    <t>Basin Area (m^2)</t>
  </si>
  <si>
    <t>3500 vehicles / day</t>
  </si>
  <si>
    <t>Modified SSC test</t>
  </si>
  <si>
    <t>Particle Size Range (um)</t>
  </si>
  <si>
    <t xml:space="preserve">&lt;8 </t>
  </si>
  <si>
    <t>Very Fine Particles</t>
  </si>
  <si>
    <t xml:space="preserve">Fine Particles </t>
  </si>
  <si>
    <t>Medium Particles</t>
  </si>
  <si>
    <t>Surface</t>
  </si>
  <si>
    <t>Site Mean Concentration (mg/L)</t>
  </si>
  <si>
    <t>Very Fine Particles (&lt;8 um) %</t>
  </si>
  <si>
    <t>Fine Particles (8-63 um) %</t>
  </si>
  <si>
    <t>Medium Particles (63-500 um) %</t>
  </si>
  <si>
    <t>Carpark</t>
  </si>
  <si>
    <t>Characterizing particle size distribution of nonpoint source pollutants in an agricultural area</t>
  </si>
  <si>
    <t xml:space="preserve">Good article that has statistical correllations relating Particle size Distribution and stormwater chemistry. </t>
  </si>
  <si>
    <t>Cha (2013) Characterizing particle size distribution of nonpoint source pollutants in an agricultural area</t>
  </si>
  <si>
    <t>Gomakwon Stream (Korea)</t>
  </si>
  <si>
    <t>Basin Area (km^2)</t>
  </si>
  <si>
    <t>Erosion</t>
  </si>
  <si>
    <t xml:space="preserve">Particle Size analyzer </t>
  </si>
  <si>
    <t>&lt;.002</t>
  </si>
  <si>
    <t>.002-.006</t>
  </si>
  <si>
    <t>.006-.02</t>
  </si>
  <si>
    <t>.02-.1</t>
  </si>
  <si>
    <t>Amount in each range</t>
  </si>
  <si>
    <t>Distribution of polycyclic aromatic hydrocarbons in urban stormwater in Queensland, Australia</t>
  </si>
  <si>
    <t>Herngren (2010) Distribution of polycyclic aromatic hydrocarbons in urban stormwater in Queensland, Australia</t>
  </si>
  <si>
    <t>Mean Concentrations (mg/kg) in wash-off samples at study sites</t>
  </si>
  <si>
    <t>PSD (um)</t>
  </si>
  <si>
    <t>Area</t>
  </si>
  <si>
    <t xml:space="preserve">&lt;.45 </t>
  </si>
  <si>
    <t>A new approach of monitoring and physically-based modelling to investigate urban wash-offprocess on a road catchment near Paris</t>
  </si>
  <si>
    <t>Looked at how an urban area affected stormwater.</t>
  </si>
  <si>
    <t>Hong (2016) A new approach of monitoring and physically-based modelling to investigate urban wash-offprocess on a road catchment near Paris</t>
  </si>
  <si>
    <t>Le Perreux sur Marne, Val de Marne, France</t>
  </si>
  <si>
    <t>Urban roadway; 30,000 vehicles /day</t>
  </si>
  <si>
    <t>3 dry, 1 wet</t>
  </si>
  <si>
    <t>Hairsine-Rose (H-R) model in combination with FULLSWOF (Full Shallow-Water equations for Overland flow) modelling system. Laser Diffractometer</t>
  </si>
  <si>
    <t>.01 -2000 um</t>
  </si>
  <si>
    <t>.1-10</t>
  </si>
  <si>
    <t xml:space="preserve"> </t>
  </si>
  <si>
    <t>Size distribution and diffuse pollution impacts of PAHs in street dust in urban streams</t>
  </si>
  <si>
    <t>Hongtao (2009) Size distribution and diffuse pollution impacts of PAHs in street dust in urban streams</t>
  </si>
  <si>
    <t>Mass of Street dust per area (g/m^2)</t>
  </si>
  <si>
    <t>LAND USE</t>
  </si>
  <si>
    <t>&gt;900 um</t>
  </si>
  <si>
    <t>250-900 um</t>
  </si>
  <si>
    <t>125-250 um</t>
  </si>
  <si>
    <t>63-125 um</t>
  </si>
  <si>
    <t>&lt;63 um</t>
  </si>
  <si>
    <t>Commercial 1</t>
  </si>
  <si>
    <t>Commercial 2</t>
  </si>
  <si>
    <t>Commercial 3</t>
  </si>
  <si>
    <t>Industrial 1</t>
  </si>
  <si>
    <t>Industrial 2</t>
  </si>
  <si>
    <t>Industrial 3</t>
  </si>
  <si>
    <t>New Residential 1</t>
  </si>
  <si>
    <t>New Residential 2</t>
  </si>
  <si>
    <t>New Residential 3</t>
  </si>
  <si>
    <t>New Residential 4</t>
  </si>
  <si>
    <t>Old residential 1</t>
  </si>
  <si>
    <t>Old Residential 2</t>
  </si>
  <si>
    <t>Main traffic roads 1</t>
  </si>
  <si>
    <t>Main traffic Roads 2</t>
  </si>
  <si>
    <t>Main Traffic Roads 3</t>
  </si>
  <si>
    <t>Commercial Ave.</t>
  </si>
  <si>
    <t>Industrial Ave.</t>
  </si>
  <si>
    <t>NR Ave.</t>
  </si>
  <si>
    <t>OR Ave.</t>
  </si>
  <si>
    <t>Main Traffic Ave.</t>
  </si>
  <si>
    <t>Particle Size Distribution of Highway Runoff and Modification Through Stormwater Treatment</t>
  </si>
  <si>
    <t xml:space="preserve">Long Article going over a case study in Texas. Contains well written information on methodology, particle size distributions related to concentrations of pollutants, and site / source related to PSD. </t>
  </si>
  <si>
    <t>Karamalegos (2005) Particle Size Distribution of Highway Runoff and Modification Through Stormwater Treatment</t>
  </si>
  <si>
    <t>In Austin, Texas</t>
  </si>
  <si>
    <t>No ADT listed</t>
  </si>
  <si>
    <t>&lt;125 um</t>
  </si>
  <si>
    <t>&lt;105 um</t>
  </si>
  <si>
    <t>&lt;75 um</t>
  </si>
  <si>
    <t>SSC (mg.L)</t>
  </si>
  <si>
    <t>% of Total Mass</t>
  </si>
  <si>
    <t>Location</t>
  </si>
  <si>
    <t>Bridge</t>
  </si>
  <si>
    <t>VFS1</t>
  </si>
  <si>
    <t>VFS2</t>
  </si>
  <si>
    <t>Seasonal size distributions of suspended solids in a stormwater management pond</t>
  </si>
  <si>
    <t>Also compared the pond's sediment at different times of the year.</t>
  </si>
  <si>
    <t>Krishnappan (1999) Seasonal size distributions of suspended solids in a stormwater management pond</t>
  </si>
  <si>
    <t>Kingston Pond</t>
  </si>
  <si>
    <t xml:space="preserve">Pond with urban catchment upstream and catching runoff of shopping plaza. </t>
  </si>
  <si>
    <t>Submersible Laser Particle Size Analyser</t>
  </si>
  <si>
    <t>3.5-212</t>
  </si>
  <si>
    <t>Total Floc range</t>
  </si>
  <si>
    <t>Review of highway runoff characteristics: Comparative analysis and universal implications</t>
  </si>
  <si>
    <t>Concenred first flush (the pollutants in stormwater at the beginning of a storm event)</t>
  </si>
  <si>
    <t>Kayhanian (2012) Review of highway runoff characteristics: Comparative analysis and universal implications</t>
  </si>
  <si>
    <t>Particle Size Distribution in Highway Runoff</t>
  </si>
  <si>
    <t>AADT: 328,000;   260,000;   322,000</t>
  </si>
  <si>
    <t>Li (2005) Particle Size Distribution in Highway Runoff</t>
  </si>
  <si>
    <t>Los Angeles</t>
  </si>
  <si>
    <t xml:space="preserve">Basin Area </t>
  </si>
  <si>
    <t>3 sites ranging from .39 to 1.69 ha</t>
  </si>
  <si>
    <t>AADT of 328000, 266000, and 322000</t>
  </si>
  <si>
    <t>Particle Size Analyzer</t>
  </si>
  <si>
    <t>Range 7</t>
  </si>
  <si>
    <t>Range 8</t>
  </si>
  <si>
    <t>Range 9</t>
  </si>
  <si>
    <t>Range 10</t>
  </si>
  <si>
    <t>2-3</t>
  </si>
  <si>
    <t>3-5</t>
  </si>
  <si>
    <t>5-7</t>
  </si>
  <si>
    <t>7-10</t>
  </si>
  <si>
    <t>10-20</t>
  </si>
  <si>
    <t>20-30</t>
  </si>
  <si>
    <t>30-50</t>
  </si>
  <si>
    <t>200-1000</t>
  </si>
  <si>
    <t>Inversion Concentration #/mL</t>
  </si>
  <si>
    <t>#/mL</t>
  </si>
  <si>
    <t>Stirring Concentration #/mL</t>
  </si>
  <si>
    <t>Heavy Metal Contamination of sediments in stormwater management systems: the effect of land use, particle size, and age</t>
  </si>
  <si>
    <t>This article explored how different land uses (agricultural, residential, commercial, etc.) affected the amount of heavy metals in stormwater management systems such as ponds. It also explored the effectivness of street sweeping and determined that streep sweepers don't collect the finer particles, which happen to contain the majority of heavy metal concentrations.</t>
  </si>
  <si>
    <t>Liebens (2001) Heavy Metal Contamination of sediments in stormwater management systems: the effect of land use, particle size, and age</t>
  </si>
  <si>
    <t>City of Pensacola and Escambia County</t>
  </si>
  <si>
    <t>Particle Size Range (no number mentioned</t>
  </si>
  <si>
    <t xml:space="preserve">Sand </t>
  </si>
  <si>
    <t>Site 3</t>
  </si>
  <si>
    <t>Land Use Site 3</t>
  </si>
  <si>
    <t>Specific Industry, Cover Type Site 3</t>
  </si>
  <si>
    <t>Source Site 3</t>
  </si>
  <si>
    <t>The sources, impact and management of car park runoff pollution: A review</t>
  </si>
  <si>
    <t>Revitt (2014) The sources, impact and management of car park runoff pollution: A review</t>
  </si>
  <si>
    <t>76-150</t>
  </si>
  <si>
    <t>151-300</t>
  </si>
  <si>
    <t>Particle Amount</t>
  </si>
  <si>
    <t>Residential Area</t>
  </si>
  <si>
    <t>Mineral, physical and chemical analysis of the solid matter carried by motorway runoff water</t>
  </si>
  <si>
    <t>Roger (1998) Mineral, physical and chemical analysis of the solid matter carried by motorway runoff water</t>
  </si>
  <si>
    <t>Wet Sieve</t>
  </si>
  <si>
    <t>Amount</t>
  </si>
  <si>
    <t>Characterizing the distribution of particles in urban stormwater: advancements through improved sampling technology</t>
  </si>
  <si>
    <t>Selbig (2015) Characterizing the distribution of particles in urban stormwater: advancements through improved sampling technology</t>
  </si>
  <si>
    <t>Asphalt</t>
  </si>
  <si>
    <t>Wet sieve, Coulter Counter</t>
  </si>
  <si>
    <t>32-&lt;63</t>
  </si>
  <si>
    <t>63-&lt;125</t>
  </si>
  <si>
    <t>125-&lt;250</t>
  </si>
  <si>
    <t>250-&lt;500</t>
  </si>
  <si>
    <t>Site 4</t>
  </si>
  <si>
    <t>Arterial street</t>
  </si>
  <si>
    <t>Asphalt + Concrete</t>
  </si>
  <si>
    <t>Site 5</t>
  </si>
  <si>
    <t>Site 6</t>
  </si>
  <si>
    <t>Event-based total suspended sediment particle size distribution model</t>
  </si>
  <si>
    <t>Thompson (2016) Event-based total suspended sediment particle size distribution model</t>
  </si>
  <si>
    <t>Monitoring of Representative Particle Size Distributions and Gross Solids from Roadways and Application to SCM Design</t>
  </si>
  <si>
    <t>Same study as Winston 2017</t>
  </si>
  <si>
    <t>Winston (2013) Monitoring of Representative Particle Size Distributions and Gross Solids from Roadways and Application to SCM Design</t>
  </si>
  <si>
    <t>Winston (2017) Characterizing Runoff from Roads: Particle Size Distributions, Nutrients, and Gross Solids</t>
  </si>
  <si>
    <t>Roadway in mountainous region</t>
  </si>
  <si>
    <t>Rainfall paced sampling</t>
  </si>
  <si>
    <t>diameter % passing</t>
  </si>
  <si>
    <t>Mountain</t>
  </si>
  <si>
    <t>Atmospheric</t>
  </si>
  <si>
    <t>90 degree V-notch weir</t>
  </si>
  <si>
    <t>Piedmont</t>
  </si>
  <si>
    <t>TN Mass/Concentration</t>
  </si>
  <si>
    <t>TP Mass/Concentration</t>
  </si>
  <si>
    <t>Land Use Site 4</t>
  </si>
  <si>
    <t>Specific Industry, Cover Type Site 4</t>
  </si>
  <si>
    <t>Source Site 4</t>
  </si>
  <si>
    <t>Land Use Site 5</t>
  </si>
  <si>
    <t>Specific Industry, Cover Type Site 5</t>
  </si>
  <si>
    <t>Coastal Plain</t>
  </si>
  <si>
    <t>Source Site 5</t>
  </si>
  <si>
    <t>120 degree V-notch weir</t>
  </si>
  <si>
    <t>Land Use Site 6</t>
  </si>
  <si>
    <t>Specific Industry, Cover Type Site 6</t>
  </si>
  <si>
    <t>Source Site 6</t>
  </si>
  <si>
    <t>30 degree V-notch weir</t>
  </si>
  <si>
    <t>Site 7</t>
  </si>
  <si>
    <t>Land Use Site 7</t>
  </si>
  <si>
    <t>Specific Industry, Cover Type Site 7</t>
  </si>
  <si>
    <t>Source Site 7</t>
  </si>
  <si>
    <t>Site 8</t>
  </si>
  <si>
    <t>Land Use Site 8</t>
  </si>
  <si>
    <t>Specific Industry, Cover Type Site 8</t>
  </si>
  <si>
    <t>Source Site 8</t>
  </si>
  <si>
    <t>Granulometric Relationships for Urban Source Area Runoff as a Function of Hydrologic Event Classification and Sedimentation</t>
  </si>
  <si>
    <t>Ying (2008) Granulometric Relationships for Urban Source Area Runoff as a Function of Hydrologic Event Classification and Sedimentation</t>
  </si>
  <si>
    <t>Baton Rouge, LA</t>
  </si>
  <si>
    <t>Portland cement concrete (PCC)</t>
  </si>
  <si>
    <t>33 * 2 (duplicates)</t>
  </si>
  <si>
    <t>Collected in storage basins after caught by catch basins. Suspended particles measured by laser diffraction. Sieved</t>
  </si>
  <si>
    <t xml:space="preserve">Dissolved and Colloidal </t>
  </si>
  <si>
    <t>Suspended</t>
  </si>
  <si>
    <t>Settleable</t>
  </si>
  <si>
    <t>Sediment</t>
  </si>
  <si>
    <t>&lt;1</t>
  </si>
  <si>
    <t>1-25</t>
  </si>
  <si>
    <t>&lt;1-4750</t>
  </si>
  <si>
    <t>Particulate Matter fractions (Site Mean)</t>
  </si>
  <si>
    <t>Size Distributions and Settling Velocities of Suspended Particles from Road and Highway</t>
  </si>
  <si>
    <t>Contains good information of PSD and its concentration as well as pollutants in highways vs pollutants in normal roads.</t>
  </si>
  <si>
    <t>Yun (2009) Size Distributions and Settling Velocities of Suspended Particles from Road and Highway</t>
  </si>
  <si>
    <t>89 in total</t>
  </si>
  <si>
    <t>Grab samples in quick interval first hour, hourly after first hour</t>
  </si>
  <si>
    <t>ALL SITES</t>
  </si>
  <si>
    <t>2-5</t>
  </si>
  <si>
    <t>Highway</t>
  </si>
  <si>
    <t>1,25</t>
  </si>
  <si>
    <t>1,5</t>
  </si>
  <si>
    <t>Sources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</si>
</sst>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b/>
      <sz val="11"/>
      <color rgb="FF000000"/>
      <name val="Calibri"/>
      <family val="2"/>
      <scheme val="minor"/>
    </font>
    <font>
      <sz val="11"/>
      <color rgb="FF000000"/>
      <name val="Calibri"/>
      <family val="2"/>
      <scheme val="minor"/>
    </font>
    <font>
      <i/>
      <sz val="11"/>
      <color theme="5" tint="-0.499984740745262"/>
      <name val="Calibri"/>
      <family val="2"/>
      <scheme val="minor"/>
    </font>
    <font>
      <sz val="8"/>
      <name val="Calibri"/>
      <family val="2"/>
      <scheme val="minor"/>
    </font>
  </fonts>
  <fills count="6">
    <fill>
      <patternFill patternType="none"/>
    </fill>
    <fill>
      <patternFill patternType="gray125"/>
    </fill>
    <fill>
      <patternFill patternType="solid">
        <fgColor rgb="FFBFBFBF"/>
        <bgColor rgb="FF000000"/>
      </patternFill>
    </fill>
    <fill>
      <patternFill patternType="solid">
        <fgColor rgb="FFFFFF00"/>
        <bgColor indexed="64"/>
      </patternFill>
    </fill>
    <fill>
      <patternFill patternType="solid">
        <fgColor rgb="FFFFFF00"/>
        <bgColor rgb="FF000000"/>
      </patternFill>
    </fill>
    <fill>
      <patternFill patternType="solid">
        <fgColor theme="0" tint="-0.149998474074526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67">
    <xf numFmtId="0" fontId="0" fillId="0" borderId="0" xfId="0"/>
    <xf numFmtId="0" fontId="2" fillId="2" borderId="1" xfId="0" applyFont="1" applyFill="1" applyBorder="1" applyAlignment="1">
      <alignment horizontal="right" vertical="center"/>
    </xf>
    <xf numFmtId="0" fontId="1" fillId="0" borderId="1" xfId="0" applyFont="1" applyBorder="1" applyAlignment="1">
      <alignment horizontal="center"/>
    </xf>
    <xf numFmtId="0" fontId="0" fillId="0" borderId="1" xfId="0" applyBorder="1"/>
    <xf numFmtId="0" fontId="2" fillId="2" borderId="1" xfId="0" applyFont="1" applyFill="1" applyBorder="1" applyAlignment="1">
      <alignment horizontal="center"/>
    </xf>
    <xf numFmtId="0" fontId="3" fillId="0" borderId="7" xfId="0" applyFont="1" applyBorder="1" applyAlignment="1">
      <alignment vertical="top" wrapText="1"/>
    </xf>
    <xf numFmtId="0" fontId="3" fillId="0" borderId="5" xfId="0" applyFont="1" applyBorder="1" applyAlignment="1">
      <alignment vertical="top" wrapText="1"/>
    </xf>
    <xf numFmtId="0" fontId="3" fillId="0" borderId="8" xfId="0" applyFont="1" applyBorder="1" applyAlignment="1">
      <alignment vertical="top" wrapText="1"/>
    </xf>
    <xf numFmtId="0" fontId="3" fillId="0" borderId="6" xfId="0" applyFont="1" applyBorder="1" applyAlignment="1">
      <alignment vertical="top" wrapText="1"/>
    </xf>
    <xf numFmtId="0" fontId="2" fillId="2" borderId="1" xfId="0" applyFont="1" applyFill="1" applyBorder="1" applyAlignment="1">
      <alignment horizontal="right" vertical="center" wrapText="1"/>
    </xf>
    <xf numFmtId="0" fontId="4" fillId="0" borderId="0" xfId="0" applyFont="1"/>
    <xf numFmtId="0" fontId="0" fillId="3" borderId="0" xfId="0" applyFill="1"/>
    <xf numFmtId="9" fontId="0" fillId="0" borderId="1" xfId="0" applyNumberFormat="1" applyBorder="1"/>
    <xf numFmtId="9" fontId="0" fillId="0" borderId="0" xfId="0" applyNumberFormat="1"/>
    <xf numFmtId="17" fontId="0" fillId="0" borderId="1" xfId="0" quotePrefix="1" applyNumberFormat="1" applyBorder="1"/>
    <xf numFmtId="0" fontId="1" fillId="0" borderId="0" xfId="0" applyFont="1"/>
    <xf numFmtId="16" fontId="0" fillId="0" borderId="1" xfId="0" quotePrefix="1" applyNumberFormat="1" applyBorder="1"/>
    <xf numFmtId="0" fontId="0" fillId="0" borderId="1" xfId="0" quotePrefix="1" applyBorder="1"/>
    <xf numFmtId="11" fontId="0" fillId="0" borderId="1" xfId="0" applyNumberFormat="1" applyBorder="1"/>
    <xf numFmtId="0" fontId="2" fillId="4" borderId="1" xfId="0" applyFont="1" applyFill="1" applyBorder="1" applyAlignment="1">
      <alignment horizontal="right" vertical="center"/>
    </xf>
    <xf numFmtId="0" fontId="0" fillId="0" borderId="10" xfId="0" applyBorder="1"/>
    <xf numFmtId="0" fontId="1" fillId="0" borderId="10" xfId="0" applyFont="1" applyBorder="1"/>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0" fillId="0" borderId="1" xfId="0" applyBorder="1" applyAlignment="1">
      <alignment horizontal="center" vertical="center"/>
    </xf>
    <xf numFmtId="0" fontId="1" fillId="0" borderId="1" xfId="0" applyFont="1" applyBorder="1" applyAlignment="1">
      <alignment horizontal="center" vertical="center"/>
    </xf>
    <xf numFmtId="0" fontId="0" fillId="0" borderId="5" xfId="0" applyBorder="1" applyAlignment="1">
      <alignment horizontal="center" vertical="center"/>
    </xf>
    <xf numFmtId="0" fontId="0" fillId="0" borderId="1" xfId="0" applyBorder="1" applyAlignment="1">
      <alignment horizontal="center"/>
    </xf>
    <xf numFmtId="0" fontId="1" fillId="0" borderId="1" xfId="0" applyFont="1" applyBorder="1"/>
    <xf numFmtId="0" fontId="2" fillId="0" borderId="1" xfId="0" applyFont="1" applyBorder="1" applyAlignment="1">
      <alignment horizontal="center" wrapText="1"/>
    </xf>
    <xf numFmtId="0" fontId="3" fillId="0" borderId="1" xfId="0" applyFont="1" applyBorder="1" applyAlignment="1">
      <alignment wrapText="1"/>
    </xf>
    <xf numFmtId="0" fontId="2" fillId="2" borderId="1" xfId="0" applyFont="1" applyFill="1" applyBorder="1" applyAlignment="1">
      <alignment horizontal="center" vertical="center" wrapText="1"/>
    </xf>
    <xf numFmtId="0" fontId="3" fillId="0" borderId="1" xfId="0" applyFont="1" applyBorder="1" applyAlignment="1">
      <alignment horizontal="center" wrapText="1"/>
    </xf>
    <xf numFmtId="0" fontId="0" fillId="0" borderId="8" xfId="0" applyBorder="1"/>
    <xf numFmtId="0" fontId="0" fillId="0" borderId="2" xfId="0" applyBorder="1" applyAlignment="1">
      <alignment horizontal="center"/>
    </xf>
    <xf numFmtId="0" fontId="0" fillId="0" borderId="4" xfId="0" applyBorder="1" applyAlignment="1">
      <alignment horizontal="center"/>
    </xf>
    <xf numFmtId="0" fontId="1" fillId="0" borderId="7" xfId="0" applyFont="1"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4" xfId="0" applyBorder="1" applyAlignment="1">
      <alignment horizontal="center"/>
    </xf>
    <xf numFmtId="0" fontId="0" fillId="0" borderId="1" xfId="0" applyBorder="1" applyAlignment="1">
      <alignment horizontal="center" vertical="center"/>
    </xf>
    <xf numFmtId="0" fontId="0" fillId="0" borderId="2" xfId="0"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7" xfId="0" applyFont="1" applyBorder="1" applyAlignment="1">
      <alignment horizontal="center" vertical="top" wrapText="1"/>
    </xf>
    <xf numFmtId="0" fontId="3" fillId="0" borderId="5" xfId="0" applyFont="1" applyBorder="1" applyAlignment="1">
      <alignment horizontal="center" vertical="top" wrapText="1"/>
    </xf>
    <xf numFmtId="0" fontId="3" fillId="0" borderId="8" xfId="0" applyFont="1" applyBorder="1" applyAlignment="1">
      <alignment horizontal="center" vertical="top" wrapText="1"/>
    </xf>
    <xf numFmtId="0" fontId="0" fillId="0" borderId="3" xfId="0" applyBorder="1" applyAlignment="1">
      <alignment horizontal="center"/>
    </xf>
    <xf numFmtId="0" fontId="0" fillId="0" borderId="0" xfId="0" applyAlignment="1">
      <alignment horizontal="center"/>
    </xf>
    <xf numFmtId="0" fontId="1" fillId="0" borderId="0" xfId="0" applyFont="1" applyAlignment="1">
      <alignment horizontal="center" vertical="center"/>
    </xf>
    <xf numFmtId="0" fontId="1" fillId="0" borderId="7" xfId="0" applyFont="1" applyBorder="1" applyAlignment="1">
      <alignment horizontal="center"/>
    </xf>
    <xf numFmtId="0" fontId="3" fillId="0" borderId="2" xfId="0" applyFont="1" applyBorder="1" applyAlignment="1">
      <alignment horizontal="left" wrapText="1"/>
    </xf>
    <xf numFmtId="0" fontId="3" fillId="0" borderId="3" xfId="0" applyFont="1" applyBorder="1" applyAlignment="1">
      <alignment horizontal="left" wrapText="1"/>
    </xf>
    <xf numFmtId="0" fontId="3" fillId="0" borderId="4" xfId="0" applyFont="1" applyBorder="1" applyAlignment="1">
      <alignment horizontal="left" wrapText="1"/>
    </xf>
    <xf numFmtId="0" fontId="1" fillId="5" borderId="1" xfId="0" applyFont="1" applyFill="1" applyBorder="1" applyAlignment="1">
      <alignment horizontal="center"/>
    </xf>
    <xf numFmtId="0" fontId="1" fillId="0" borderId="1" xfId="0" applyFont="1" applyBorder="1" applyAlignment="1">
      <alignment horizontal="center" vertical="center"/>
    </xf>
    <xf numFmtId="0" fontId="3" fillId="0" borderId="6" xfId="0" applyFont="1" applyBorder="1" applyAlignment="1">
      <alignment horizontal="center" vertical="top" wrapText="1"/>
    </xf>
    <xf numFmtId="0" fontId="3" fillId="0" borderId="0" xfId="0" applyFont="1" applyAlignment="1">
      <alignment horizontal="center" vertical="top" wrapText="1"/>
    </xf>
    <xf numFmtId="0" fontId="3" fillId="0" borderId="9" xfId="0" applyFont="1" applyBorder="1" applyAlignment="1">
      <alignment horizontal="center" vertical="top" wrapText="1"/>
    </xf>
    <xf numFmtId="0" fontId="0" fillId="3" borderId="1" xfId="0" applyFill="1" applyBorder="1" applyAlignment="1">
      <alignment horizontal="center"/>
    </xf>
    <xf numFmtId="0" fontId="0" fillId="0" borderId="3" xfId="0" applyBorder="1" applyAlignment="1">
      <alignment horizontal="center" vertical="center"/>
    </xf>
    <xf numFmtId="0" fontId="0" fillId="0" borderId="4" xfId="0" applyBorder="1" applyAlignment="1">
      <alignment horizontal="center" vertical="center"/>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alcChain" Target="calcChain.xml"/><Relationship Id="rId30"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11.png"/></Relationships>
</file>

<file path=xl/drawings/_rels/drawing6.xml.rels><?xml version="1.0" encoding="UTF-8" standalone="yes"?>
<Relationships xmlns="http://schemas.openxmlformats.org/package/2006/relationships"><Relationship Id="rId2" Type="http://schemas.openxmlformats.org/officeDocument/2006/relationships/image" Target="../media/image13.png"/><Relationship Id="rId1" Type="http://schemas.openxmlformats.org/officeDocument/2006/relationships/image" Target="../media/image12.png"/></Relationships>
</file>

<file path=xl/drawings/_rels/drawing7.xml.rels><?xml version="1.0" encoding="UTF-8" standalone="yes"?>
<Relationships xmlns="http://schemas.openxmlformats.org/package/2006/relationships"><Relationship Id="rId3" Type="http://schemas.openxmlformats.org/officeDocument/2006/relationships/image" Target="../media/image16.png"/><Relationship Id="rId2" Type="http://schemas.openxmlformats.org/officeDocument/2006/relationships/image" Target="../media/image15.png"/><Relationship Id="rId1" Type="http://schemas.openxmlformats.org/officeDocument/2006/relationships/image" Target="../media/image14.png"/><Relationship Id="rId4" Type="http://schemas.openxmlformats.org/officeDocument/2006/relationships/image" Target="../media/image17.png"/></Relationships>
</file>

<file path=xl/drawings/_rels/drawing8.xml.rels><?xml version="1.0" encoding="UTF-8" standalone="yes"?>
<Relationships xmlns="http://schemas.openxmlformats.org/package/2006/relationships"><Relationship Id="rId1" Type="http://schemas.openxmlformats.org/officeDocument/2006/relationships/image" Target="../media/image18.png"/></Relationships>
</file>

<file path=xl/drawings/_rels/drawing9.xml.rels><?xml version="1.0" encoding="UTF-8" standalone="yes"?>
<Relationships xmlns="http://schemas.openxmlformats.org/package/2006/relationships"><Relationship Id="rId2" Type="http://schemas.openxmlformats.org/officeDocument/2006/relationships/image" Target="../media/image20.png"/><Relationship Id="rId1" Type="http://schemas.openxmlformats.org/officeDocument/2006/relationships/image" Target="../media/image19.png"/></Relationships>
</file>

<file path=xl/drawings/_rels/drawing10.xml.rels><?xml version="1.0" encoding="UTF-8" standalone="yes"?>
<Relationships xmlns="http://schemas.openxmlformats.org/package/2006/relationships"><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26.png"/><Relationship Id="rId2" Type="http://schemas.openxmlformats.org/officeDocument/2006/relationships/image" Target="../media/image25.png"/><Relationship Id="rId1" Type="http://schemas.openxmlformats.org/officeDocument/2006/relationships/image" Target="../media/image24.png"/><Relationship Id="rId4" Type="http://schemas.openxmlformats.org/officeDocument/2006/relationships/image" Target="../media/image27.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9.png"/><Relationship Id="rId1" Type="http://schemas.openxmlformats.org/officeDocument/2006/relationships/image" Target="../media/image28.png"/></Relationships>
</file>

<file path=xl/drawings/_rels/drawing13.xml.rels><?xml version="1.0" encoding="UTF-8" standalone="yes"?>
<Relationships xmlns="http://schemas.openxmlformats.org/package/2006/relationships"><Relationship Id="rId2" Type="http://schemas.openxmlformats.org/officeDocument/2006/relationships/image" Target="../media/image31.png"/><Relationship Id="rId1" Type="http://schemas.openxmlformats.org/officeDocument/2006/relationships/image" Target="../media/image30.png"/></Relationships>
</file>

<file path=xl/drawings/_rels/drawing14.xml.rels><?xml version="1.0" encoding="UTF-8" standalone="yes"?>
<Relationships xmlns="http://schemas.openxmlformats.org/package/2006/relationships"><Relationship Id="rId3" Type="http://schemas.openxmlformats.org/officeDocument/2006/relationships/image" Target="../media/image34.png"/><Relationship Id="rId2" Type="http://schemas.openxmlformats.org/officeDocument/2006/relationships/image" Target="../media/image33.png"/><Relationship Id="rId1" Type="http://schemas.openxmlformats.org/officeDocument/2006/relationships/image" Target="../media/image32.png"/><Relationship Id="rId5" Type="http://schemas.openxmlformats.org/officeDocument/2006/relationships/image" Target="../media/image36.png"/><Relationship Id="rId4" Type="http://schemas.openxmlformats.org/officeDocument/2006/relationships/image" Target="../media/image35.png"/></Relationships>
</file>

<file path=xl/drawings/_rels/drawing15.xml.rels><?xml version="1.0" encoding="UTF-8" standalone="yes"?>
<Relationships xmlns="http://schemas.openxmlformats.org/package/2006/relationships"><Relationship Id="rId3" Type="http://schemas.openxmlformats.org/officeDocument/2006/relationships/image" Target="../media/image39.png"/><Relationship Id="rId2" Type="http://schemas.openxmlformats.org/officeDocument/2006/relationships/image" Target="../media/image38.png"/><Relationship Id="rId1" Type="http://schemas.openxmlformats.org/officeDocument/2006/relationships/image" Target="../media/image37.png"/></Relationships>
</file>

<file path=xl/drawings/_rels/drawing16.xml.rels><?xml version="1.0" encoding="UTF-8" standalone="yes"?>
<Relationships xmlns="http://schemas.openxmlformats.org/package/2006/relationships"><Relationship Id="rId2" Type="http://schemas.openxmlformats.org/officeDocument/2006/relationships/image" Target="../media/image41.png"/><Relationship Id="rId1" Type="http://schemas.openxmlformats.org/officeDocument/2006/relationships/image" Target="../media/image40.png"/></Relationships>
</file>

<file path=xl/drawings/drawing1.xml><?xml version="1.0" encoding="utf-8"?>
<xdr:wsDr xmlns:xdr="http://schemas.openxmlformats.org/drawingml/2006/spreadsheetDrawing" xmlns:a="http://schemas.openxmlformats.org/drawingml/2006/main">
  <xdr:oneCellAnchor>
    <xdr:from>
      <xdr:col>0</xdr:col>
      <xdr:colOff>293482</xdr:colOff>
      <xdr:row>22</xdr:row>
      <xdr:rowOff>118335</xdr:rowOff>
    </xdr:from>
    <xdr:ext cx="4531829" cy="4765448"/>
    <xdr:pic>
      <xdr:nvPicPr>
        <xdr:cNvPr id="6" name="Picture 1">
          <a:extLst>
            <a:ext uri="{FF2B5EF4-FFF2-40B4-BE49-F238E27FC236}">
              <a16:creationId xmlns:a16="http://schemas.microsoft.com/office/drawing/2014/main" id="{7E5F189B-D739-4B1D-B568-EA88AAAE0C36}"/>
            </a:ext>
          </a:extLst>
        </xdr:cNvPr>
        <xdr:cNvPicPr>
          <a:picLocks noChangeAspect="1"/>
        </xdr:cNvPicPr>
      </xdr:nvPicPr>
      <xdr:blipFill>
        <a:blip xmlns:r="http://schemas.openxmlformats.org/officeDocument/2006/relationships" r:embed="rId1"/>
        <a:stretch>
          <a:fillRect/>
        </a:stretch>
      </xdr:blipFill>
      <xdr:spPr>
        <a:xfrm>
          <a:off x="293482" y="4421394"/>
          <a:ext cx="4531829" cy="4765448"/>
        </a:xfrm>
        <a:prstGeom prst="rect">
          <a:avLst/>
        </a:prstGeom>
      </xdr:spPr>
    </xdr:pic>
    <xdr:clientData/>
  </xdr:oneCellAnchor>
  <xdr:oneCellAnchor>
    <xdr:from>
      <xdr:col>2</xdr:col>
      <xdr:colOff>1596279</xdr:colOff>
      <xdr:row>22</xdr:row>
      <xdr:rowOff>149486</xdr:rowOff>
    </xdr:from>
    <xdr:ext cx="4712824" cy="4950485"/>
    <xdr:pic>
      <xdr:nvPicPr>
        <xdr:cNvPr id="5" name="Picture 2">
          <a:extLst>
            <a:ext uri="{FF2B5EF4-FFF2-40B4-BE49-F238E27FC236}">
              <a16:creationId xmlns:a16="http://schemas.microsoft.com/office/drawing/2014/main" id="{A894B709-23AF-4E12-90FC-12D550AA6447}"/>
            </a:ext>
          </a:extLst>
        </xdr:cNvPr>
        <xdr:cNvPicPr>
          <a:picLocks noChangeAspect="1"/>
        </xdr:cNvPicPr>
      </xdr:nvPicPr>
      <xdr:blipFill>
        <a:blip xmlns:r="http://schemas.openxmlformats.org/officeDocument/2006/relationships" r:embed="rId2"/>
        <a:stretch>
          <a:fillRect/>
        </a:stretch>
      </xdr:blipFill>
      <xdr:spPr>
        <a:xfrm>
          <a:off x="4969250" y="4452545"/>
          <a:ext cx="4712824" cy="4950485"/>
        </a:xfrm>
        <a:prstGeom prst="rect">
          <a:avLst/>
        </a:prstGeom>
      </xdr:spPr>
    </xdr:pic>
    <xdr:clientData/>
  </xdr:oneCellAnchor>
  <xdr:oneCellAnchor>
    <xdr:from>
      <xdr:col>5</xdr:col>
      <xdr:colOff>1111511</xdr:colOff>
      <xdr:row>22</xdr:row>
      <xdr:rowOff>150161</xdr:rowOff>
    </xdr:from>
    <xdr:ext cx="7294560" cy="7407628"/>
    <xdr:pic>
      <xdr:nvPicPr>
        <xdr:cNvPr id="2" name="Picture 3">
          <a:extLst>
            <a:ext uri="{FF2B5EF4-FFF2-40B4-BE49-F238E27FC236}">
              <a16:creationId xmlns:a16="http://schemas.microsoft.com/office/drawing/2014/main" id="{87B7E70B-DFAE-4689-B19B-A540D8830B9C}"/>
            </a:ext>
            <a:ext uri="{147F2762-F138-4A5C-976F-8EAC2B608ADB}">
              <a16:predDERef xmlns:a16="http://schemas.microsoft.com/office/drawing/2014/main" pred="{A894B709-23AF-4E12-90FC-12D550AA6447}"/>
            </a:ext>
          </a:extLst>
        </xdr:cNvPr>
        <xdr:cNvPicPr>
          <a:picLocks noChangeAspect="1"/>
        </xdr:cNvPicPr>
      </xdr:nvPicPr>
      <xdr:blipFill>
        <a:blip xmlns:r="http://schemas.openxmlformats.org/officeDocument/2006/relationships" r:embed="rId3"/>
        <a:stretch>
          <a:fillRect/>
        </a:stretch>
      </xdr:blipFill>
      <xdr:spPr>
        <a:xfrm>
          <a:off x="9531611" y="4493561"/>
          <a:ext cx="7294560" cy="7407628"/>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1460501</xdr:colOff>
      <xdr:row>20</xdr:row>
      <xdr:rowOff>81642</xdr:rowOff>
    </xdr:from>
    <xdr:to>
      <xdr:col>5</xdr:col>
      <xdr:colOff>1605594</xdr:colOff>
      <xdr:row>27</xdr:row>
      <xdr:rowOff>154050</xdr:rowOff>
    </xdr:to>
    <xdr:pic>
      <xdr:nvPicPr>
        <xdr:cNvPr id="2" name="Picture 1">
          <a:extLst>
            <a:ext uri="{FF2B5EF4-FFF2-40B4-BE49-F238E27FC236}">
              <a16:creationId xmlns:a16="http://schemas.microsoft.com/office/drawing/2014/main" id="{AE8448B9-2F31-970E-4251-35696B44D8AF}"/>
            </a:ext>
          </a:extLst>
        </xdr:cNvPr>
        <xdr:cNvPicPr>
          <a:picLocks noChangeAspect="1"/>
        </xdr:cNvPicPr>
      </xdr:nvPicPr>
      <xdr:blipFill>
        <a:blip xmlns:r="http://schemas.openxmlformats.org/officeDocument/2006/relationships" r:embed="rId1"/>
        <a:stretch>
          <a:fillRect/>
        </a:stretch>
      </xdr:blipFill>
      <xdr:spPr>
        <a:xfrm>
          <a:off x="1460501" y="5941785"/>
          <a:ext cx="9392961" cy="2086266"/>
        </a:xfrm>
        <a:prstGeom prst="rect">
          <a:avLst/>
        </a:prstGeom>
      </xdr:spPr>
    </xdr:pic>
    <xdr:clientData/>
  </xdr:twoCellAnchor>
  <xdr:twoCellAnchor editAs="oneCell">
    <xdr:from>
      <xdr:col>6</xdr:col>
      <xdr:colOff>348342</xdr:colOff>
      <xdr:row>20</xdr:row>
      <xdr:rowOff>174171</xdr:rowOff>
    </xdr:from>
    <xdr:to>
      <xdr:col>8</xdr:col>
      <xdr:colOff>533399</xdr:colOff>
      <xdr:row>33</xdr:row>
      <xdr:rowOff>939</xdr:rowOff>
    </xdr:to>
    <xdr:pic>
      <xdr:nvPicPr>
        <xdr:cNvPr id="3" name="Picture 2">
          <a:extLst>
            <a:ext uri="{FF2B5EF4-FFF2-40B4-BE49-F238E27FC236}">
              <a16:creationId xmlns:a16="http://schemas.microsoft.com/office/drawing/2014/main" id="{854CD7B2-0584-6FD6-C012-E72386879BD9}"/>
            </a:ext>
          </a:extLst>
        </xdr:cNvPr>
        <xdr:cNvPicPr>
          <a:picLocks noChangeAspect="1"/>
        </xdr:cNvPicPr>
      </xdr:nvPicPr>
      <xdr:blipFill>
        <a:blip xmlns:r="http://schemas.openxmlformats.org/officeDocument/2006/relationships" r:embed="rId2"/>
        <a:stretch>
          <a:fillRect/>
        </a:stretch>
      </xdr:blipFill>
      <xdr:spPr>
        <a:xfrm>
          <a:off x="10842171" y="6096000"/>
          <a:ext cx="5976257" cy="297001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1392464</xdr:colOff>
      <xdr:row>46</xdr:row>
      <xdr:rowOff>165008</xdr:rowOff>
    </xdr:from>
    <xdr:to>
      <xdr:col>7</xdr:col>
      <xdr:colOff>787231</xdr:colOff>
      <xdr:row>80</xdr:row>
      <xdr:rowOff>145558</xdr:rowOff>
    </xdr:to>
    <xdr:pic>
      <xdr:nvPicPr>
        <xdr:cNvPr id="2" name="Picture 1">
          <a:extLst>
            <a:ext uri="{FF2B5EF4-FFF2-40B4-BE49-F238E27FC236}">
              <a16:creationId xmlns:a16="http://schemas.microsoft.com/office/drawing/2014/main" id="{451851A5-BBFD-774C-4407-3BBAD81C02A1}"/>
            </a:ext>
          </a:extLst>
        </xdr:cNvPr>
        <xdr:cNvPicPr>
          <a:picLocks noChangeAspect="1"/>
        </xdr:cNvPicPr>
      </xdr:nvPicPr>
      <xdr:blipFill>
        <a:blip xmlns:r="http://schemas.openxmlformats.org/officeDocument/2006/relationships" r:embed="rId1"/>
        <a:stretch>
          <a:fillRect/>
        </a:stretch>
      </xdr:blipFill>
      <xdr:spPr>
        <a:xfrm>
          <a:off x="6604000" y="8683079"/>
          <a:ext cx="6470481" cy="5994908"/>
        </a:xfrm>
        <a:prstGeom prst="rect">
          <a:avLst/>
        </a:prstGeom>
      </xdr:spPr>
    </xdr:pic>
    <xdr:clientData/>
  </xdr:twoCellAnchor>
  <xdr:twoCellAnchor editAs="oneCell">
    <xdr:from>
      <xdr:col>4</xdr:col>
      <xdr:colOff>728527</xdr:colOff>
      <xdr:row>25</xdr:row>
      <xdr:rowOff>68126</xdr:rowOff>
    </xdr:from>
    <xdr:to>
      <xdr:col>7</xdr:col>
      <xdr:colOff>3408565</xdr:colOff>
      <xdr:row>42</xdr:row>
      <xdr:rowOff>128231</xdr:rowOff>
    </xdr:to>
    <xdr:pic>
      <xdr:nvPicPr>
        <xdr:cNvPr id="3" name="Picture 2">
          <a:extLst>
            <a:ext uri="{FF2B5EF4-FFF2-40B4-BE49-F238E27FC236}">
              <a16:creationId xmlns:a16="http://schemas.microsoft.com/office/drawing/2014/main" id="{616E1DC9-BCED-7E63-77F4-1C61673BB2E3}"/>
            </a:ext>
          </a:extLst>
        </xdr:cNvPr>
        <xdr:cNvPicPr>
          <a:picLocks noChangeAspect="1"/>
        </xdr:cNvPicPr>
      </xdr:nvPicPr>
      <xdr:blipFill>
        <a:blip xmlns:r="http://schemas.openxmlformats.org/officeDocument/2006/relationships" r:embed="rId2"/>
        <a:stretch>
          <a:fillRect/>
        </a:stretch>
      </xdr:blipFill>
      <xdr:spPr>
        <a:xfrm>
          <a:off x="7708991" y="4871447"/>
          <a:ext cx="7986824" cy="306728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-2694</xdr:colOff>
      <xdr:row>13</xdr:row>
      <xdr:rowOff>17702</xdr:rowOff>
    </xdr:from>
    <xdr:to>
      <xdr:col>15</xdr:col>
      <xdr:colOff>198426</xdr:colOff>
      <xdr:row>36</xdr:row>
      <xdr:rowOff>138693</xdr:rowOff>
    </xdr:to>
    <xdr:pic>
      <xdr:nvPicPr>
        <xdr:cNvPr id="7" name="Picture 1">
          <a:extLst>
            <a:ext uri="{FF2B5EF4-FFF2-40B4-BE49-F238E27FC236}">
              <a16:creationId xmlns:a16="http://schemas.microsoft.com/office/drawing/2014/main" id="{94C24D9D-5C87-45E8-ACA3-56AAEDFA3647}"/>
            </a:ext>
          </a:extLst>
        </xdr:cNvPr>
        <xdr:cNvPicPr>
          <a:picLocks noChangeAspect="1"/>
        </xdr:cNvPicPr>
      </xdr:nvPicPr>
      <xdr:blipFill>
        <a:blip xmlns:r="http://schemas.openxmlformats.org/officeDocument/2006/relationships" r:embed="rId1"/>
        <a:stretch>
          <a:fillRect/>
        </a:stretch>
      </xdr:blipFill>
      <xdr:spPr>
        <a:xfrm>
          <a:off x="-2694" y="2941877"/>
          <a:ext cx="10259520" cy="4327231"/>
        </a:xfrm>
        <a:prstGeom prst="rect">
          <a:avLst/>
        </a:prstGeom>
      </xdr:spPr>
    </xdr:pic>
    <xdr:clientData/>
  </xdr:twoCellAnchor>
  <xdr:twoCellAnchor editAs="oneCell">
    <xdr:from>
      <xdr:col>7</xdr:col>
      <xdr:colOff>265340</xdr:colOff>
      <xdr:row>0</xdr:row>
      <xdr:rowOff>-2721</xdr:rowOff>
    </xdr:from>
    <xdr:to>
      <xdr:col>15</xdr:col>
      <xdr:colOff>376431</xdr:colOff>
      <xdr:row>13</xdr:row>
      <xdr:rowOff>162494</xdr:rowOff>
    </xdr:to>
    <xdr:pic>
      <xdr:nvPicPr>
        <xdr:cNvPr id="6" name="Picture 2">
          <a:extLst>
            <a:ext uri="{FF2B5EF4-FFF2-40B4-BE49-F238E27FC236}">
              <a16:creationId xmlns:a16="http://schemas.microsoft.com/office/drawing/2014/main" id="{827C8045-8480-4271-AAC8-B713C96BE3EE}"/>
            </a:ext>
            <a:ext uri="{147F2762-F138-4A5C-976F-8EAC2B608ADB}">
              <a16:predDERef xmlns:a16="http://schemas.microsoft.com/office/drawing/2014/main" pred="{94C24D9D-5C87-45E8-ACA3-56AAEDFA3647}"/>
            </a:ext>
          </a:extLst>
        </xdr:cNvPr>
        <xdr:cNvPicPr>
          <a:picLocks noChangeAspect="1"/>
        </xdr:cNvPicPr>
      </xdr:nvPicPr>
      <xdr:blipFill>
        <a:blip xmlns:r="http://schemas.openxmlformats.org/officeDocument/2006/relationships" r:embed="rId2"/>
        <a:stretch>
          <a:fillRect/>
        </a:stretch>
      </xdr:blipFill>
      <xdr:spPr>
        <a:xfrm>
          <a:off x="5389790" y="-2721"/>
          <a:ext cx="4987891" cy="3114155"/>
        </a:xfrm>
        <a:prstGeom prst="rect">
          <a:avLst/>
        </a:prstGeom>
      </xdr:spPr>
    </xdr:pic>
    <xdr:clientData/>
  </xdr:twoCellAnchor>
  <xdr:twoCellAnchor editAs="oneCell">
    <xdr:from>
      <xdr:col>16</xdr:col>
      <xdr:colOff>65360</xdr:colOff>
      <xdr:row>0</xdr:row>
      <xdr:rowOff>401</xdr:rowOff>
    </xdr:from>
    <xdr:to>
      <xdr:col>23</xdr:col>
      <xdr:colOff>576483</xdr:colOff>
      <xdr:row>21</xdr:row>
      <xdr:rowOff>65702</xdr:rowOff>
    </xdr:to>
    <xdr:pic>
      <xdr:nvPicPr>
        <xdr:cNvPr id="9" name="Picture 3">
          <a:extLst>
            <a:ext uri="{FF2B5EF4-FFF2-40B4-BE49-F238E27FC236}">
              <a16:creationId xmlns:a16="http://schemas.microsoft.com/office/drawing/2014/main" id="{5CCAF087-FA92-4521-86D5-2E2D9181122F}"/>
            </a:ext>
            <a:ext uri="{147F2762-F138-4A5C-976F-8EAC2B608ADB}">
              <a16:predDERef xmlns:a16="http://schemas.microsoft.com/office/drawing/2014/main" pred="{827C8045-8480-4271-AAC8-B713C96BE3EE}"/>
            </a:ext>
          </a:extLst>
        </xdr:cNvPr>
        <xdr:cNvPicPr>
          <a:picLocks noChangeAspect="1"/>
        </xdr:cNvPicPr>
      </xdr:nvPicPr>
      <xdr:blipFill>
        <a:blip xmlns:r="http://schemas.openxmlformats.org/officeDocument/2006/relationships" r:embed="rId3"/>
        <a:stretch>
          <a:fillRect/>
        </a:stretch>
      </xdr:blipFill>
      <xdr:spPr>
        <a:xfrm>
          <a:off x="10676210" y="401"/>
          <a:ext cx="4778323" cy="447728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781050</xdr:colOff>
      <xdr:row>23</xdr:row>
      <xdr:rowOff>476250</xdr:rowOff>
    </xdr:from>
    <xdr:to>
      <xdr:col>4</xdr:col>
      <xdr:colOff>1159068</xdr:colOff>
      <xdr:row>30</xdr:row>
      <xdr:rowOff>339360</xdr:rowOff>
    </xdr:to>
    <xdr:pic>
      <xdr:nvPicPr>
        <xdr:cNvPr id="2" name="Picture 1">
          <a:extLst>
            <a:ext uri="{FF2B5EF4-FFF2-40B4-BE49-F238E27FC236}">
              <a16:creationId xmlns:a16="http://schemas.microsoft.com/office/drawing/2014/main" id="{6EAAB2B3-3C99-091E-B5F9-EC9A86677842}"/>
            </a:ext>
            <a:ext uri="{147F2762-F138-4A5C-976F-8EAC2B608ADB}">
              <a16:predDERef xmlns:a16="http://schemas.microsoft.com/office/drawing/2014/main" pred="{AB474DAF-EB84-B46D-7D15-FEDFF33D598C}"/>
            </a:ext>
          </a:extLst>
        </xdr:cNvPr>
        <xdr:cNvPicPr>
          <a:picLocks noChangeAspect="1"/>
        </xdr:cNvPicPr>
      </xdr:nvPicPr>
      <xdr:blipFill>
        <a:blip xmlns:r="http://schemas.openxmlformats.org/officeDocument/2006/relationships" r:embed="rId1"/>
        <a:stretch>
          <a:fillRect/>
        </a:stretch>
      </xdr:blipFill>
      <xdr:spPr>
        <a:xfrm>
          <a:off x="2409825" y="6200775"/>
          <a:ext cx="5658678" cy="191289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696686</xdr:colOff>
      <xdr:row>5</xdr:row>
      <xdr:rowOff>413656</xdr:rowOff>
    </xdr:from>
    <xdr:to>
      <xdr:col>14</xdr:col>
      <xdr:colOff>543705</xdr:colOff>
      <xdr:row>33</xdr:row>
      <xdr:rowOff>55949</xdr:rowOff>
    </xdr:to>
    <xdr:pic>
      <xdr:nvPicPr>
        <xdr:cNvPr id="2" name="Picture 1">
          <a:extLst>
            <a:ext uri="{FF2B5EF4-FFF2-40B4-BE49-F238E27FC236}">
              <a16:creationId xmlns:a16="http://schemas.microsoft.com/office/drawing/2014/main" id="{B03856C2-BCCC-48E5-A8FF-8ECB0AE1D9A7}"/>
            </a:ext>
          </a:extLst>
        </xdr:cNvPr>
        <xdr:cNvPicPr>
          <a:picLocks noChangeAspect="1"/>
        </xdr:cNvPicPr>
      </xdr:nvPicPr>
      <xdr:blipFill>
        <a:blip xmlns:r="http://schemas.openxmlformats.org/officeDocument/2006/relationships" r:embed="rId1"/>
        <a:stretch>
          <a:fillRect/>
        </a:stretch>
      </xdr:blipFill>
      <xdr:spPr>
        <a:xfrm>
          <a:off x="11854543" y="1338942"/>
          <a:ext cx="5877705" cy="5052493"/>
        </a:xfrm>
        <a:prstGeom prst="rect">
          <a:avLst/>
        </a:prstGeom>
      </xdr:spPr>
    </xdr:pic>
    <xdr:clientData/>
  </xdr:twoCellAnchor>
  <xdr:twoCellAnchor editAs="oneCell">
    <xdr:from>
      <xdr:col>6</xdr:col>
      <xdr:colOff>325211</xdr:colOff>
      <xdr:row>32</xdr:row>
      <xdr:rowOff>92528</xdr:rowOff>
    </xdr:from>
    <xdr:to>
      <xdr:col>13</xdr:col>
      <xdr:colOff>561673</xdr:colOff>
      <xdr:row>55</xdr:row>
      <xdr:rowOff>37374</xdr:rowOff>
    </xdr:to>
    <xdr:pic>
      <xdr:nvPicPr>
        <xdr:cNvPr id="3" name="Picture 2">
          <a:extLst>
            <a:ext uri="{FF2B5EF4-FFF2-40B4-BE49-F238E27FC236}">
              <a16:creationId xmlns:a16="http://schemas.microsoft.com/office/drawing/2014/main" id="{DB5D800B-0043-4FA8-B14C-70EB53A29C8C}"/>
            </a:ext>
            <a:ext uri="{147F2762-F138-4A5C-976F-8EAC2B608ADB}">
              <a16:predDERef xmlns:a16="http://schemas.microsoft.com/office/drawing/2014/main" pred="{B03856C2-BCCC-48E5-A8FF-8ECB0AE1D9A7}"/>
            </a:ext>
          </a:extLst>
        </xdr:cNvPr>
        <xdr:cNvPicPr>
          <a:picLocks noChangeAspect="1"/>
        </xdr:cNvPicPr>
      </xdr:nvPicPr>
      <xdr:blipFill>
        <a:blip xmlns:r="http://schemas.openxmlformats.org/officeDocument/2006/relationships" r:embed="rId2"/>
        <a:stretch>
          <a:fillRect/>
        </a:stretch>
      </xdr:blipFill>
      <xdr:spPr>
        <a:xfrm>
          <a:off x="11174186" y="5883728"/>
          <a:ext cx="5659997" cy="410346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330530</xdr:colOff>
      <xdr:row>36</xdr:row>
      <xdr:rowOff>75064</xdr:rowOff>
    </xdr:from>
    <xdr:to>
      <xdr:col>12</xdr:col>
      <xdr:colOff>99591</xdr:colOff>
      <xdr:row>66</xdr:row>
      <xdr:rowOff>113963</xdr:rowOff>
    </xdr:to>
    <xdr:pic>
      <xdr:nvPicPr>
        <xdr:cNvPr id="3" name="Picture 1">
          <a:extLst>
            <a:ext uri="{FF2B5EF4-FFF2-40B4-BE49-F238E27FC236}">
              <a16:creationId xmlns:a16="http://schemas.microsoft.com/office/drawing/2014/main" id="{33672FA5-2F65-592F-B79A-25521966C0BC}"/>
            </a:ext>
          </a:extLst>
        </xdr:cNvPr>
        <xdr:cNvPicPr>
          <a:picLocks noChangeAspect="1"/>
        </xdr:cNvPicPr>
      </xdr:nvPicPr>
      <xdr:blipFill>
        <a:blip xmlns:r="http://schemas.openxmlformats.org/officeDocument/2006/relationships" r:embed="rId1"/>
        <a:stretch>
          <a:fillRect/>
        </a:stretch>
      </xdr:blipFill>
      <xdr:spPr>
        <a:xfrm>
          <a:off x="9045039" y="9191355"/>
          <a:ext cx="8373946" cy="5468149"/>
        </a:xfrm>
        <a:prstGeom prst="rect">
          <a:avLst/>
        </a:prstGeom>
      </xdr:spPr>
    </xdr:pic>
    <xdr:clientData/>
  </xdr:twoCellAnchor>
  <xdr:twoCellAnchor editAs="oneCell">
    <xdr:from>
      <xdr:col>14</xdr:col>
      <xdr:colOff>0</xdr:colOff>
      <xdr:row>2</xdr:row>
      <xdr:rowOff>0</xdr:rowOff>
    </xdr:from>
    <xdr:to>
      <xdr:col>22</xdr:col>
      <xdr:colOff>681</xdr:colOff>
      <xdr:row>18</xdr:row>
      <xdr:rowOff>46161</xdr:rowOff>
    </xdr:to>
    <xdr:pic>
      <xdr:nvPicPr>
        <xdr:cNvPr id="4" name="Picture 3">
          <a:extLst>
            <a:ext uri="{FF2B5EF4-FFF2-40B4-BE49-F238E27FC236}">
              <a16:creationId xmlns:a16="http://schemas.microsoft.com/office/drawing/2014/main" id="{87874BA5-0325-6FF8-11E2-83BE7AAA30EB}"/>
            </a:ext>
          </a:extLst>
        </xdr:cNvPr>
        <xdr:cNvPicPr>
          <a:picLocks noChangeAspect="1"/>
        </xdr:cNvPicPr>
      </xdr:nvPicPr>
      <xdr:blipFill>
        <a:blip xmlns:r="http://schemas.openxmlformats.org/officeDocument/2006/relationships" r:embed="rId2"/>
        <a:stretch>
          <a:fillRect/>
        </a:stretch>
      </xdr:blipFill>
      <xdr:spPr>
        <a:xfrm>
          <a:off x="20383500" y="365760"/>
          <a:ext cx="4877481" cy="3162741"/>
        </a:xfrm>
        <a:prstGeom prst="rect">
          <a:avLst/>
        </a:prstGeom>
      </xdr:spPr>
    </xdr:pic>
    <xdr:clientData/>
  </xdr:twoCellAnchor>
  <xdr:twoCellAnchor editAs="oneCell">
    <xdr:from>
      <xdr:col>21</xdr:col>
      <xdr:colOff>601980</xdr:colOff>
      <xdr:row>1</xdr:row>
      <xdr:rowOff>38100</xdr:rowOff>
    </xdr:from>
    <xdr:to>
      <xdr:col>30</xdr:col>
      <xdr:colOff>88324</xdr:colOff>
      <xdr:row>20</xdr:row>
      <xdr:rowOff>160005</xdr:rowOff>
    </xdr:to>
    <xdr:pic>
      <xdr:nvPicPr>
        <xdr:cNvPr id="5" name="Picture 4">
          <a:extLst>
            <a:ext uri="{FF2B5EF4-FFF2-40B4-BE49-F238E27FC236}">
              <a16:creationId xmlns:a16="http://schemas.microsoft.com/office/drawing/2014/main" id="{CDF879C8-C997-8FCA-6407-416FC9667624}"/>
            </a:ext>
          </a:extLst>
        </xdr:cNvPr>
        <xdr:cNvPicPr>
          <a:picLocks noChangeAspect="1"/>
        </xdr:cNvPicPr>
      </xdr:nvPicPr>
      <xdr:blipFill>
        <a:blip xmlns:r="http://schemas.openxmlformats.org/officeDocument/2006/relationships" r:embed="rId3"/>
        <a:stretch>
          <a:fillRect/>
        </a:stretch>
      </xdr:blipFill>
      <xdr:spPr>
        <a:xfrm>
          <a:off x="25252680" y="220980"/>
          <a:ext cx="4972744" cy="3791479"/>
        </a:xfrm>
        <a:prstGeom prst="rect">
          <a:avLst/>
        </a:prstGeom>
      </xdr:spPr>
    </xdr:pic>
    <xdr:clientData/>
  </xdr:twoCellAnchor>
  <xdr:twoCellAnchor editAs="oneCell">
    <xdr:from>
      <xdr:col>29</xdr:col>
      <xdr:colOff>601980</xdr:colOff>
      <xdr:row>1</xdr:row>
      <xdr:rowOff>0</xdr:rowOff>
    </xdr:from>
    <xdr:to>
      <xdr:col>38</xdr:col>
      <xdr:colOff>345535</xdr:colOff>
      <xdr:row>25</xdr:row>
      <xdr:rowOff>6628</xdr:rowOff>
    </xdr:to>
    <xdr:pic>
      <xdr:nvPicPr>
        <xdr:cNvPr id="6" name="Picture 5">
          <a:extLst>
            <a:ext uri="{FF2B5EF4-FFF2-40B4-BE49-F238E27FC236}">
              <a16:creationId xmlns:a16="http://schemas.microsoft.com/office/drawing/2014/main" id="{F151A31A-0749-FFEE-CC73-8FC22CE2A9B4}"/>
            </a:ext>
          </a:extLst>
        </xdr:cNvPr>
        <xdr:cNvPicPr>
          <a:picLocks noChangeAspect="1"/>
        </xdr:cNvPicPr>
      </xdr:nvPicPr>
      <xdr:blipFill>
        <a:blip xmlns:r="http://schemas.openxmlformats.org/officeDocument/2006/relationships" r:embed="rId4"/>
        <a:stretch>
          <a:fillRect/>
        </a:stretch>
      </xdr:blipFill>
      <xdr:spPr>
        <a:xfrm>
          <a:off x="30129480" y="182880"/>
          <a:ext cx="5229955" cy="459169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19</xdr:row>
      <xdr:rowOff>156883</xdr:rowOff>
    </xdr:from>
    <xdr:to>
      <xdr:col>3</xdr:col>
      <xdr:colOff>1316798</xdr:colOff>
      <xdr:row>57</xdr:row>
      <xdr:rowOff>35373</xdr:rowOff>
    </xdr:to>
    <xdr:pic>
      <xdr:nvPicPr>
        <xdr:cNvPr id="7" name="Picture 1">
          <a:extLst>
            <a:ext uri="{FF2B5EF4-FFF2-40B4-BE49-F238E27FC236}">
              <a16:creationId xmlns:a16="http://schemas.microsoft.com/office/drawing/2014/main" id="{E6647559-921F-8C1C-CF21-9C87ACD286D5}"/>
            </a:ext>
          </a:extLst>
        </xdr:cNvPr>
        <xdr:cNvPicPr>
          <a:picLocks noChangeAspect="1"/>
        </xdr:cNvPicPr>
      </xdr:nvPicPr>
      <xdr:blipFill>
        <a:blip xmlns:r="http://schemas.openxmlformats.org/officeDocument/2006/relationships" r:embed="rId1"/>
        <a:stretch>
          <a:fillRect/>
        </a:stretch>
      </xdr:blipFill>
      <xdr:spPr>
        <a:xfrm>
          <a:off x="0" y="6443383"/>
          <a:ext cx="6619048" cy="687619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5</xdr:col>
      <xdr:colOff>745672</xdr:colOff>
      <xdr:row>19</xdr:row>
      <xdr:rowOff>137161</xdr:rowOff>
    </xdr:from>
    <xdr:to>
      <xdr:col>12</xdr:col>
      <xdr:colOff>196316</xdr:colOff>
      <xdr:row>23</xdr:row>
      <xdr:rowOff>909988</xdr:rowOff>
    </xdr:to>
    <xdr:pic>
      <xdr:nvPicPr>
        <xdr:cNvPr id="2" name="Picture 1">
          <a:extLst>
            <a:ext uri="{FF2B5EF4-FFF2-40B4-BE49-F238E27FC236}">
              <a16:creationId xmlns:a16="http://schemas.microsoft.com/office/drawing/2014/main" id="{0B461DAE-47A0-C88B-58A6-A06C8F1853EA}"/>
            </a:ext>
          </a:extLst>
        </xdr:cNvPr>
        <xdr:cNvPicPr>
          <a:picLocks noChangeAspect="1"/>
        </xdr:cNvPicPr>
      </xdr:nvPicPr>
      <xdr:blipFill>
        <a:blip xmlns:r="http://schemas.openxmlformats.org/officeDocument/2006/relationships" r:embed="rId1"/>
        <a:stretch>
          <a:fillRect/>
        </a:stretch>
      </xdr:blipFill>
      <xdr:spPr>
        <a:xfrm>
          <a:off x="9476015" y="4360818"/>
          <a:ext cx="8757930" cy="1513056"/>
        </a:xfrm>
        <a:prstGeom prst="rect">
          <a:avLst/>
        </a:prstGeom>
      </xdr:spPr>
    </xdr:pic>
    <xdr:clientData/>
  </xdr:twoCellAnchor>
  <xdr:twoCellAnchor editAs="oneCell">
    <xdr:from>
      <xdr:col>0</xdr:col>
      <xdr:colOff>574222</xdr:colOff>
      <xdr:row>20</xdr:row>
      <xdr:rowOff>4355</xdr:rowOff>
    </xdr:from>
    <xdr:to>
      <xdr:col>5</xdr:col>
      <xdr:colOff>270085</xdr:colOff>
      <xdr:row>30</xdr:row>
      <xdr:rowOff>666946</xdr:rowOff>
    </xdr:to>
    <xdr:pic>
      <xdr:nvPicPr>
        <xdr:cNvPr id="3" name="Picture 2">
          <a:extLst>
            <a:ext uri="{FF2B5EF4-FFF2-40B4-BE49-F238E27FC236}">
              <a16:creationId xmlns:a16="http://schemas.microsoft.com/office/drawing/2014/main" id="{0B20FCAC-41AB-9D04-5FA2-BA4F94C4F37B}"/>
            </a:ext>
            <a:ext uri="{147F2762-F138-4A5C-976F-8EAC2B608ADB}">
              <a16:predDERef xmlns:a16="http://schemas.microsoft.com/office/drawing/2014/main" pred="{0B461DAE-47A0-C88B-58A6-A06C8F1853EA}"/>
            </a:ext>
          </a:extLst>
        </xdr:cNvPr>
        <xdr:cNvPicPr>
          <a:picLocks noChangeAspect="1"/>
        </xdr:cNvPicPr>
      </xdr:nvPicPr>
      <xdr:blipFill>
        <a:blip xmlns:r="http://schemas.openxmlformats.org/officeDocument/2006/relationships" r:embed="rId2"/>
        <a:stretch>
          <a:fillRect/>
        </a:stretch>
      </xdr:blipFill>
      <xdr:spPr>
        <a:xfrm>
          <a:off x="574222" y="4319180"/>
          <a:ext cx="8413143" cy="326101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397009</xdr:colOff>
      <xdr:row>9</xdr:row>
      <xdr:rowOff>83565</xdr:rowOff>
    </xdr:from>
    <xdr:to>
      <xdr:col>8</xdr:col>
      <xdr:colOff>289321</xdr:colOff>
      <xdr:row>17</xdr:row>
      <xdr:rowOff>10106</xdr:rowOff>
    </xdr:to>
    <xdr:pic>
      <xdr:nvPicPr>
        <xdr:cNvPr id="11" name="Picture 1">
          <a:extLst>
            <a:ext uri="{FF2B5EF4-FFF2-40B4-BE49-F238E27FC236}">
              <a16:creationId xmlns:a16="http://schemas.microsoft.com/office/drawing/2014/main" id="{C7035487-0BC5-F1BA-1F25-874D8E9CC064}"/>
            </a:ext>
          </a:extLst>
        </xdr:cNvPr>
        <xdr:cNvPicPr>
          <a:picLocks noChangeAspect="1"/>
        </xdr:cNvPicPr>
      </xdr:nvPicPr>
      <xdr:blipFill>
        <a:blip xmlns:r="http://schemas.openxmlformats.org/officeDocument/2006/relationships" r:embed="rId1"/>
        <a:stretch>
          <a:fillRect/>
        </a:stretch>
      </xdr:blipFill>
      <xdr:spPr>
        <a:xfrm>
          <a:off x="13331959" y="1712340"/>
          <a:ext cx="8750562" cy="1374341"/>
        </a:xfrm>
        <a:prstGeom prst="rect">
          <a:avLst/>
        </a:prstGeom>
      </xdr:spPr>
    </xdr:pic>
    <xdr:clientData/>
  </xdr:twoCellAnchor>
  <xdr:twoCellAnchor editAs="oneCell">
    <xdr:from>
      <xdr:col>7</xdr:col>
      <xdr:colOff>437108</xdr:colOff>
      <xdr:row>19</xdr:row>
      <xdr:rowOff>120570</xdr:rowOff>
    </xdr:from>
    <xdr:to>
      <xdr:col>8</xdr:col>
      <xdr:colOff>440374</xdr:colOff>
      <xdr:row>37</xdr:row>
      <xdr:rowOff>64185</xdr:rowOff>
    </xdr:to>
    <xdr:pic>
      <xdr:nvPicPr>
        <xdr:cNvPr id="13" name="Picture 2">
          <a:extLst>
            <a:ext uri="{FF2B5EF4-FFF2-40B4-BE49-F238E27FC236}">
              <a16:creationId xmlns:a16="http://schemas.microsoft.com/office/drawing/2014/main" id="{17D36429-FFE3-A7FF-4455-A0F016ABAC1F}"/>
            </a:ext>
            <a:ext uri="{147F2762-F138-4A5C-976F-8EAC2B608ADB}">
              <a16:predDERef xmlns:a16="http://schemas.microsoft.com/office/drawing/2014/main" pred="{C7035487-0BC5-F1BA-1F25-874D8E9CC064}"/>
            </a:ext>
          </a:extLst>
        </xdr:cNvPr>
        <xdr:cNvPicPr>
          <a:picLocks noChangeAspect="1"/>
        </xdr:cNvPicPr>
      </xdr:nvPicPr>
      <xdr:blipFill>
        <a:blip xmlns:r="http://schemas.openxmlformats.org/officeDocument/2006/relationships" r:embed="rId2"/>
        <a:stretch>
          <a:fillRect/>
        </a:stretch>
      </xdr:blipFill>
      <xdr:spPr>
        <a:xfrm>
          <a:off x="13372058" y="3559095"/>
          <a:ext cx="8861516" cy="3201165"/>
        </a:xfrm>
        <a:prstGeom prst="rect">
          <a:avLst/>
        </a:prstGeom>
      </xdr:spPr>
    </xdr:pic>
    <xdr:clientData/>
  </xdr:twoCellAnchor>
  <xdr:twoCellAnchor editAs="oneCell">
    <xdr:from>
      <xdr:col>7</xdr:col>
      <xdr:colOff>2812596</xdr:colOff>
      <xdr:row>40</xdr:row>
      <xdr:rowOff>112939</xdr:rowOff>
    </xdr:from>
    <xdr:to>
      <xdr:col>7</xdr:col>
      <xdr:colOff>7569347</xdr:colOff>
      <xdr:row>50</xdr:row>
      <xdr:rowOff>67054</xdr:rowOff>
    </xdr:to>
    <xdr:pic>
      <xdr:nvPicPr>
        <xdr:cNvPr id="9" name="Picture 3">
          <a:extLst>
            <a:ext uri="{FF2B5EF4-FFF2-40B4-BE49-F238E27FC236}">
              <a16:creationId xmlns:a16="http://schemas.microsoft.com/office/drawing/2014/main" id="{154F1A4E-9B6A-7127-1264-FF0993D16A69}"/>
            </a:ext>
            <a:ext uri="{147F2762-F138-4A5C-976F-8EAC2B608ADB}">
              <a16:predDERef xmlns:a16="http://schemas.microsoft.com/office/drawing/2014/main" pred="{17D36429-FFE3-A7FF-4455-A0F016ABAC1F}"/>
            </a:ext>
          </a:extLst>
        </xdr:cNvPr>
        <xdr:cNvPicPr>
          <a:picLocks noChangeAspect="1"/>
        </xdr:cNvPicPr>
      </xdr:nvPicPr>
      <xdr:blipFill>
        <a:blip xmlns:r="http://schemas.openxmlformats.org/officeDocument/2006/relationships" r:embed="rId3"/>
        <a:stretch>
          <a:fillRect/>
        </a:stretch>
      </xdr:blipFill>
      <xdr:spPr>
        <a:xfrm>
          <a:off x="15747546" y="7351939"/>
          <a:ext cx="4756751" cy="176386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35</xdr:row>
      <xdr:rowOff>142875</xdr:rowOff>
    </xdr:from>
    <xdr:to>
      <xdr:col>6</xdr:col>
      <xdr:colOff>172898</xdr:colOff>
      <xdr:row>56</xdr:row>
      <xdr:rowOff>76749</xdr:rowOff>
    </xdr:to>
    <xdr:pic>
      <xdr:nvPicPr>
        <xdr:cNvPr id="2" name="Picture 1">
          <a:extLst>
            <a:ext uri="{FF2B5EF4-FFF2-40B4-BE49-F238E27FC236}">
              <a16:creationId xmlns:a16="http://schemas.microsoft.com/office/drawing/2014/main" id="{2438908C-920C-B4C8-107F-39355D03191A}"/>
            </a:ext>
          </a:extLst>
        </xdr:cNvPr>
        <xdr:cNvPicPr>
          <a:picLocks noChangeAspect="1"/>
        </xdr:cNvPicPr>
      </xdr:nvPicPr>
      <xdr:blipFill>
        <a:blip xmlns:r="http://schemas.openxmlformats.org/officeDocument/2006/relationships" r:embed="rId1"/>
        <a:stretch>
          <a:fillRect/>
        </a:stretch>
      </xdr:blipFill>
      <xdr:spPr>
        <a:xfrm>
          <a:off x="0" y="11382375"/>
          <a:ext cx="10374173" cy="3934374"/>
        </a:xfrm>
        <a:prstGeom prst="rect">
          <a:avLst/>
        </a:prstGeom>
      </xdr:spPr>
    </xdr:pic>
    <xdr:clientData/>
  </xdr:twoCellAnchor>
  <xdr:twoCellAnchor editAs="oneCell">
    <xdr:from>
      <xdr:col>6</xdr:col>
      <xdr:colOff>1537854</xdr:colOff>
      <xdr:row>36</xdr:row>
      <xdr:rowOff>166254</xdr:rowOff>
    </xdr:from>
    <xdr:to>
      <xdr:col>18</xdr:col>
      <xdr:colOff>72436</xdr:colOff>
      <xdr:row>84</xdr:row>
      <xdr:rowOff>15974</xdr:rowOff>
    </xdr:to>
    <xdr:pic>
      <xdr:nvPicPr>
        <xdr:cNvPr id="3" name="Picture 2">
          <a:extLst>
            <a:ext uri="{FF2B5EF4-FFF2-40B4-BE49-F238E27FC236}">
              <a16:creationId xmlns:a16="http://schemas.microsoft.com/office/drawing/2014/main" id="{8F70D49C-6366-A170-B2C5-6EC94705F6C0}"/>
            </a:ext>
          </a:extLst>
        </xdr:cNvPr>
        <xdr:cNvPicPr>
          <a:picLocks noChangeAspect="1"/>
        </xdr:cNvPicPr>
      </xdr:nvPicPr>
      <xdr:blipFill>
        <a:blip xmlns:r="http://schemas.openxmlformats.org/officeDocument/2006/relationships" r:embed="rId2"/>
        <a:stretch>
          <a:fillRect/>
        </a:stretch>
      </xdr:blipFill>
      <xdr:spPr>
        <a:xfrm>
          <a:off x="12011890" y="11305309"/>
          <a:ext cx="10407928" cy="8494956"/>
        </a:xfrm>
        <a:prstGeom prst="rect">
          <a:avLst/>
        </a:prstGeom>
      </xdr:spPr>
    </xdr:pic>
    <xdr:clientData/>
  </xdr:twoCellAnchor>
  <xdr:twoCellAnchor editAs="oneCell">
    <xdr:from>
      <xdr:col>0</xdr:col>
      <xdr:colOff>0</xdr:colOff>
      <xdr:row>57</xdr:row>
      <xdr:rowOff>0</xdr:rowOff>
    </xdr:from>
    <xdr:to>
      <xdr:col>6</xdr:col>
      <xdr:colOff>563477</xdr:colOff>
      <xdr:row>73</xdr:row>
      <xdr:rowOff>38531</xdr:rowOff>
    </xdr:to>
    <xdr:pic>
      <xdr:nvPicPr>
        <xdr:cNvPr id="4" name="Picture 3">
          <a:extLst>
            <a:ext uri="{FF2B5EF4-FFF2-40B4-BE49-F238E27FC236}">
              <a16:creationId xmlns:a16="http://schemas.microsoft.com/office/drawing/2014/main" id="{62B0390B-A205-62FB-665A-E7FDB8883DCB}"/>
            </a:ext>
          </a:extLst>
        </xdr:cNvPr>
        <xdr:cNvPicPr>
          <a:picLocks noChangeAspect="1"/>
        </xdr:cNvPicPr>
      </xdr:nvPicPr>
      <xdr:blipFill>
        <a:blip xmlns:r="http://schemas.openxmlformats.org/officeDocument/2006/relationships" r:embed="rId3"/>
        <a:stretch>
          <a:fillRect/>
        </a:stretch>
      </xdr:blipFill>
      <xdr:spPr>
        <a:xfrm>
          <a:off x="0" y="15430500"/>
          <a:ext cx="10764752" cy="3086531"/>
        </a:xfrm>
        <a:prstGeom prst="rect">
          <a:avLst/>
        </a:prstGeom>
      </xdr:spPr>
    </xdr:pic>
    <xdr:clientData/>
  </xdr:twoCellAnchor>
  <xdr:twoCellAnchor editAs="oneCell">
    <xdr:from>
      <xdr:col>0</xdr:col>
      <xdr:colOff>1276350</xdr:colOff>
      <xdr:row>83</xdr:row>
      <xdr:rowOff>53227</xdr:rowOff>
    </xdr:from>
    <xdr:to>
      <xdr:col>6</xdr:col>
      <xdr:colOff>1230181</xdr:colOff>
      <xdr:row>112</xdr:row>
      <xdr:rowOff>103544</xdr:rowOff>
    </xdr:to>
    <xdr:pic>
      <xdr:nvPicPr>
        <xdr:cNvPr id="7" name="Picture 4">
          <a:extLst>
            <a:ext uri="{FF2B5EF4-FFF2-40B4-BE49-F238E27FC236}">
              <a16:creationId xmlns:a16="http://schemas.microsoft.com/office/drawing/2014/main" id="{85D29AD8-4610-F858-BFAF-1C832E9633B2}"/>
            </a:ext>
            <a:ext uri="{147F2762-F138-4A5C-976F-8EAC2B608ADB}">
              <a16:predDERef xmlns:a16="http://schemas.microsoft.com/office/drawing/2014/main" pred="{62B0390B-A205-62FB-665A-E7FDB8883DCB}"/>
            </a:ext>
          </a:extLst>
        </xdr:cNvPr>
        <xdr:cNvPicPr>
          <a:picLocks noChangeAspect="1"/>
        </xdr:cNvPicPr>
      </xdr:nvPicPr>
      <xdr:blipFill>
        <a:blip xmlns:r="http://schemas.openxmlformats.org/officeDocument/2006/relationships" r:embed="rId4"/>
        <a:stretch>
          <a:fillRect/>
        </a:stretch>
      </xdr:blipFill>
      <xdr:spPr>
        <a:xfrm>
          <a:off x="1276350" y="19703302"/>
          <a:ext cx="10431331" cy="5353837"/>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19</xdr:row>
      <xdr:rowOff>0</xdr:rowOff>
    </xdr:from>
    <xdr:to>
      <xdr:col>7</xdr:col>
      <xdr:colOff>42467</xdr:colOff>
      <xdr:row>33</xdr:row>
      <xdr:rowOff>26906</xdr:rowOff>
    </xdr:to>
    <xdr:pic>
      <xdr:nvPicPr>
        <xdr:cNvPr id="2" name="Picture 1">
          <a:extLst>
            <a:ext uri="{FF2B5EF4-FFF2-40B4-BE49-F238E27FC236}">
              <a16:creationId xmlns:a16="http://schemas.microsoft.com/office/drawing/2014/main" id="{CB728ED8-6679-0C2B-8866-7ABEA99CD895}"/>
            </a:ext>
          </a:extLst>
        </xdr:cNvPr>
        <xdr:cNvPicPr>
          <a:picLocks noChangeAspect="1"/>
        </xdr:cNvPicPr>
      </xdr:nvPicPr>
      <xdr:blipFill>
        <a:blip xmlns:r="http://schemas.openxmlformats.org/officeDocument/2006/relationships" r:embed="rId1"/>
        <a:stretch>
          <a:fillRect/>
        </a:stretch>
      </xdr:blipFill>
      <xdr:spPr>
        <a:xfrm>
          <a:off x="0" y="5744882"/>
          <a:ext cx="12555702" cy="4105848"/>
        </a:xfrm>
        <a:prstGeom prst="rect">
          <a:avLst/>
        </a:prstGeom>
      </xdr:spPr>
    </xdr:pic>
    <xdr:clientData/>
  </xdr:twoCellAnchor>
  <xdr:twoCellAnchor editAs="oneCell">
    <xdr:from>
      <xdr:col>7</xdr:col>
      <xdr:colOff>1371600</xdr:colOff>
      <xdr:row>21</xdr:row>
      <xdr:rowOff>114300</xdr:rowOff>
    </xdr:from>
    <xdr:to>
      <xdr:col>8</xdr:col>
      <xdr:colOff>481965</xdr:colOff>
      <xdr:row>25</xdr:row>
      <xdr:rowOff>34290</xdr:rowOff>
    </xdr:to>
    <xdr:pic>
      <xdr:nvPicPr>
        <xdr:cNvPr id="4" name="Picture 2">
          <a:extLst>
            <a:ext uri="{FF2B5EF4-FFF2-40B4-BE49-F238E27FC236}">
              <a16:creationId xmlns:a16="http://schemas.microsoft.com/office/drawing/2014/main" id="{5D6AF240-3CA7-A690-15CD-39F5D630535B}"/>
            </a:ext>
            <a:ext uri="{147F2762-F138-4A5C-976F-8EAC2B608ADB}">
              <a16:predDERef xmlns:a16="http://schemas.microsoft.com/office/drawing/2014/main" pred="{CB728ED8-6679-0C2B-8866-7ABEA99CD895}"/>
            </a:ext>
          </a:extLst>
        </xdr:cNvPr>
        <xdr:cNvPicPr>
          <a:picLocks noChangeAspect="1"/>
        </xdr:cNvPicPr>
      </xdr:nvPicPr>
      <xdr:blipFill>
        <a:blip xmlns:r="http://schemas.openxmlformats.org/officeDocument/2006/relationships" r:embed="rId2"/>
        <a:stretch>
          <a:fillRect/>
        </a:stretch>
      </xdr:blipFill>
      <xdr:spPr>
        <a:xfrm>
          <a:off x="13287375" y="6115050"/>
          <a:ext cx="3133725" cy="139065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483466</xdr:colOff>
      <xdr:row>93</xdr:row>
      <xdr:rowOff>93558</xdr:rowOff>
    </xdr:from>
    <xdr:to>
      <xdr:col>7</xdr:col>
      <xdr:colOff>1223452</xdr:colOff>
      <xdr:row>114</xdr:row>
      <xdr:rowOff>56369</xdr:rowOff>
    </xdr:to>
    <xdr:pic>
      <xdr:nvPicPr>
        <xdr:cNvPr id="3" name="Picture 1">
          <a:extLst>
            <a:ext uri="{FF2B5EF4-FFF2-40B4-BE49-F238E27FC236}">
              <a16:creationId xmlns:a16="http://schemas.microsoft.com/office/drawing/2014/main" id="{C16D78AD-89F5-F601-50C6-64BA76F4A67C}"/>
            </a:ext>
          </a:extLst>
        </xdr:cNvPr>
        <xdr:cNvPicPr>
          <a:picLocks noChangeAspect="1"/>
        </xdr:cNvPicPr>
      </xdr:nvPicPr>
      <xdr:blipFill>
        <a:blip xmlns:r="http://schemas.openxmlformats.org/officeDocument/2006/relationships" r:embed="rId1"/>
        <a:stretch>
          <a:fillRect/>
        </a:stretch>
      </xdr:blipFill>
      <xdr:spPr>
        <a:xfrm>
          <a:off x="483466" y="19067358"/>
          <a:ext cx="12977706" cy="3803291"/>
        </a:xfrm>
        <a:prstGeom prst="rect">
          <a:avLst/>
        </a:prstGeom>
      </xdr:spPr>
    </xdr:pic>
    <xdr:clientData/>
  </xdr:twoCellAnchor>
  <xdr:twoCellAnchor editAs="oneCell">
    <xdr:from>
      <xdr:col>2</xdr:col>
      <xdr:colOff>1457325</xdr:colOff>
      <xdr:row>84</xdr:row>
      <xdr:rowOff>76200</xdr:rowOff>
    </xdr:from>
    <xdr:to>
      <xdr:col>7</xdr:col>
      <xdr:colOff>2924175</xdr:colOff>
      <xdr:row>148</xdr:row>
      <xdr:rowOff>106680</xdr:rowOff>
    </xdr:to>
    <xdr:pic>
      <xdr:nvPicPr>
        <xdr:cNvPr id="30" name="Picture 1">
          <a:extLst>
            <a:ext uri="{FF2B5EF4-FFF2-40B4-BE49-F238E27FC236}">
              <a16:creationId xmlns:a16="http://schemas.microsoft.com/office/drawing/2014/main" id="{1F2DF8C9-F568-1DC2-E05E-96F085BF6146}"/>
            </a:ext>
            <a:ext uri="{147F2762-F138-4A5C-976F-8EAC2B608ADB}">
              <a16:predDERef xmlns:a16="http://schemas.microsoft.com/office/drawing/2014/main" pred="{C16D78AD-89F5-F601-50C6-64BA76F4A67C}"/>
            </a:ext>
          </a:extLst>
        </xdr:cNvPr>
        <xdr:cNvPicPr>
          <a:picLocks noChangeAspect="1"/>
        </xdr:cNvPicPr>
      </xdr:nvPicPr>
      <xdr:blipFill>
        <a:blip xmlns:r="http://schemas.openxmlformats.org/officeDocument/2006/relationships" r:embed="rId2"/>
        <a:stretch>
          <a:fillRect/>
        </a:stretch>
      </xdr:blipFill>
      <xdr:spPr>
        <a:xfrm>
          <a:off x="4800600" y="17421225"/>
          <a:ext cx="10267950" cy="117348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oneCellAnchor>
    <xdr:from>
      <xdr:col>5</xdr:col>
      <xdr:colOff>1720775</xdr:colOff>
      <xdr:row>24</xdr:row>
      <xdr:rowOff>124610</xdr:rowOff>
    </xdr:from>
    <xdr:ext cx="10171115" cy="2472369"/>
    <xdr:pic>
      <xdr:nvPicPr>
        <xdr:cNvPr id="2" name="Picture 1">
          <a:extLst>
            <a:ext uri="{FF2B5EF4-FFF2-40B4-BE49-F238E27FC236}">
              <a16:creationId xmlns:a16="http://schemas.microsoft.com/office/drawing/2014/main" id="{6EDE6F68-4FD9-43BF-9E0D-9036C8E84BDB}"/>
            </a:ext>
          </a:extLst>
        </xdr:cNvPr>
        <xdr:cNvPicPr>
          <a:picLocks noChangeAspect="1"/>
        </xdr:cNvPicPr>
      </xdr:nvPicPr>
      <xdr:blipFill>
        <a:blip xmlns:r="http://schemas.openxmlformats.org/officeDocument/2006/relationships" r:embed="rId1"/>
        <a:stretch>
          <a:fillRect/>
        </a:stretch>
      </xdr:blipFill>
      <xdr:spPr>
        <a:xfrm>
          <a:off x="3656255" y="4513730"/>
          <a:ext cx="10171115" cy="2472369"/>
        </a:xfrm>
        <a:prstGeom prst="rect">
          <a:avLst/>
        </a:prstGeom>
      </xdr:spPr>
    </xdr:pic>
    <xdr:clientData/>
  </xdr:oneCellAnchor>
  <xdr:oneCellAnchor>
    <xdr:from>
      <xdr:col>5</xdr:col>
      <xdr:colOff>1133475</xdr:colOff>
      <xdr:row>33</xdr:row>
      <xdr:rowOff>38100</xdr:rowOff>
    </xdr:from>
    <xdr:ext cx="10023776" cy="1624754"/>
    <xdr:pic>
      <xdr:nvPicPr>
        <xdr:cNvPr id="21" name="Picture 2">
          <a:extLst>
            <a:ext uri="{FF2B5EF4-FFF2-40B4-BE49-F238E27FC236}">
              <a16:creationId xmlns:a16="http://schemas.microsoft.com/office/drawing/2014/main" id="{AF6D61DE-236F-4239-884E-5825A37DDD62}"/>
            </a:ext>
            <a:ext uri="{147F2762-F138-4A5C-976F-8EAC2B608ADB}">
              <a16:predDERef xmlns:a16="http://schemas.microsoft.com/office/drawing/2014/main" pred="{6EDE6F68-4FD9-43BF-9E0D-9036C8E84BDB}"/>
            </a:ext>
          </a:extLst>
        </xdr:cNvPr>
        <xdr:cNvPicPr>
          <a:picLocks noChangeAspect="1"/>
        </xdr:cNvPicPr>
      </xdr:nvPicPr>
      <xdr:blipFill>
        <a:blip xmlns:r="http://schemas.openxmlformats.org/officeDocument/2006/relationships" r:embed="rId2"/>
        <a:stretch>
          <a:fillRect/>
        </a:stretch>
      </xdr:blipFill>
      <xdr:spPr>
        <a:xfrm>
          <a:off x="9553575" y="6372225"/>
          <a:ext cx="10023776" cy="1624754"/>
        </a:xfrm>
        <a:prstGeom prst="rect">
          <a:avLst/>
        </a:prstGeom>
      </xdr:spPr>
    </xdr:pic>
    <xdr:clientData/>
  </xdr:oneCellAnchor>
  <xdr:oneCellAnchor>
    <xdr:from>
      <xdr:col>5</xdr:col>
      <xdr:colOff>1161506</xdr:colOff>
      <xdr:row>41</xdr:row>
      <xdr:rowOff>183968</xdr:rowOff>
    </xdr:from>
    <xdr:ext cx="10004728" cy="1279992"/>
    <xdr:pic>
      <xdr:nvPicPr>
        <xdr:cNvPr id="25" name="Picture 3">
          <a:extLst>
            <a:ext uri="{FF2B5EF4-FFF2-40B4-BE49-F238E27FC236}">
              <a16:creationId xmlns:a16="http://schemas.microsoft.com/office/drawing/2014/main" id="{E42EC55E-0247-412D-B201-99808412E4C4}"/>
            </a:ext>
            <a:ext uri="{147F2762-F138-4A5C-976F-8EAC2B608ADB}">
              <a16:predDERef xmlns:a16="http://schemas.microsoft.com/office/drawing/2014/main" pred="{AF6D61DE-236F-4239-884E-5825A37DDD62}"/>
            </a:ext>
          </a:extLst>
        </xdr:cNvPr>
        <xdr:cNvPicPr>
          <a:picLocks noChangeAspect="1"/>
        </xdr:cNvPicPr>
      </xdr:nvPicPr>
      <xdr:blipFill>
        <a:blip xmlns:r="http://schemas.openxmlformats.org/officeDocument/2006/relationships" r:embed="rId3"/>
        <a:stretch>
          <a:fillRect/>
        </a:stretch>
      </xdr:blipFill>
      <xdr:spPr>
        <a:xfrm>
          <a:off x="9842863" y="8008075"/>
          <a:ext cx="10004728" cy="1279992"/>
        </a:xfrm>
        <a:prstGeom prst="rect">
          <a:avLst/>
        </a:prstGeom>
      </xdr:spPr>
    </xdr:pic>
    <xdr:clientData/>
  </xdr:oneCellAnchor>
  <xdr:oneCellAnchor>
    <xdr:from>
      <xdr:col>4</xdr:col>
      <xdr:colOff>1409700</xdr:colOff>
      <xdr:row>81</xdr:row>
      <xdr:rowOff>95250</xdr:rowOff>
    </xdr:from>
    <xdr:ext cx="10171115" cy="3215221"/>
    <xdr:pic>
      <xdr:nvPicPr>
        <xdr:cNvPr id="20" name="Picture 4">
          <a:extLst>
            <a:ext uri="{FF2B5EF4-FFF2-40B4-BE49-F238E27FC236}">
              <a16:creationId xmlns:a16="http://schemas.microsoft.com/office/drawing/2014/main" id="{17D5A837-E4B6-45DC-896D-CCD6F91CD1BE}"/>
            </a:ext>
            <a:ext uri="{147F2762-F138-4A5C-976F-8EAC2B608ADB}">
              <a16:predDERef xmlns:a16="http://schemas.microsoft.com/office/drawing/2014/main" pred="{E42EC55E-0247-412D-B201-99808412E4C4}"/>
            </a:ext>
          </a:extLst>
        </xdr:cNvPr>
        <xdr:cNvPicPr>
          <a:picLocks noChangeAspect="1"/>
        </xdr:cNvPicPr>
      </xdr:nvPicPr>
      <xdr:blipFill>
        <a:blip xmlns:r="http://schemas.openxmlformats.org/officeDocument/2006/relationships" r:embed="rId4"/>
        <a:stretch>
          <a:fillRect/>
        </a:stretch>
      </xdr:blipFill>
      <xdr:spPr>
        <a:xfrm>
          <a:off x="8115300" y="16202025"/>
          <a:ext cx="10171115" cy="3215221"/>
        </a:xfrm>
        <a:prstGeom prst="rect">
          <a:avLst/>
        </a:prstGeom>
      </xdr:spPr>
    </xdr:pic>
    <xdr:clientData/>
  </xdr:oneCellAnchor>
  <xdr:oneCellAnchor>
    <xdr:from>
      <xdr:col>7</xdr:col>
      <xdr:colOff>409575</xdr:colOff>
      <xdr:row>69</xdr:row>
      <xdr:rowOff>171450</xdr:rowOff>
    </xdr:from>
    <xdr:ext cx="9985681" cy="2801889"/>
    <xdr:pic>
      <xdr:nvPicPr>
        <xdr:cNvPr id="6" name="Picture 5">
          <a:extLst>
            <a:ext uri="{FF2B5EF4-FFF2-40B4-BE49-F238E27FC236}">
              <a16:creationId xmlns:a16="http://schemas.microsoft.com/office/drawing/2014/main" id="{703E0430-3922-47B3-94EA-56099A2AA511}"/>
            </a:ext>
          </a:extLst>
        </xdr:cNvPr>
        <xdr:cNvPicPr>
          <a:picLocks noChangeAspect="1"/>
        </xdr:cNvPicPr>
      </xdr:nvPicPr>
      <xdr:blipFill>
        <a:blip xmlns:r="http://schemas.openxmlformats.org/officeDocument/2006/relationships" r:embed="rId5"/>
        <a:stretch>
          <a:fillRect/>
        </a:stretch>
      </xdr:blipFill>
      <xdr:spPr>
        <a:xfrm>
          <a:off x="4676775" y="12790170"/>
          <a:ext cx="9985681" cy="2801889"/>
        </a:xfrm>
        <a:prstGeom prst="rect">
          <a:avLst/>
        </a:prstGeom>
      </xdr:spPr>
    </xdr:pic>
    <xdr:clientData/>
  </xdr:oneCellAnchor>
</xdr:wsDr>
</file>

<file path=xl/drawings/drawing15.xml><?xml version="1.0" encoding="utf-8"?>
<xdr:wsDr xmlns:xdr="http://schemas.openxmlformats.org/drawingml/2006/spreadsheetDrawing" xmlns:a="http://schemas.openxmlformats.org/drawingml/2006/main">
  <xdr:twoCellAnchor editAs="oneCell">
    <xdr:from>
      <xdr:col>0</xdr:col>
      <xdr:colOff>1438275</xdr:colOff>
      <xdr:row>19</xdr:row>
      <xdr:rowOff>104775</xdr:rowOff>
    </xdr:from>
    <xdr:to>
      <xdr:col>4</xdr:col>
      <xdr:colOff>1343662</xdr:colOff>
      <xdr:row>40</xdr:row>
      <xdr:rowOff>162262</xdr:rowOff>
    </xdr:to>
    <xdr:pic>
      <xdr:nvPicPr>
        <xdr:cNvPr id="3" name="Picture 2">
          <a:extLst>
            <a:ext uri="{FF2B5EF4-FFF2-40B4-BE49-F238E27FC236}">
              <a16:creationId xmlns:a16="http://schemas.microsoft.com/office/drawing/2014/main" id="{136B3609-296F-3A83-4F16-DA93B91D1ADB}"/>
            </a:ext>
          </a:extLst>
        </xdr:cNvPr>
        <xdr:cNvPicPr>
          <a:picLocks noChangeAspect="1"/>
        </xdr:cNvPicPr>
      </xdr:nvPicPr>
      <xdr:blipFill>
        <a:blip xmlns:r="http://schemas.openxmlformats.org/officeDocument/2006/relationships" r:embed="rId1"/>
        <a:stretch>
          <a:fillRect/>
        </a:stretch>
      </xdr:blipFill>
      <xdr:spPr>
        <a:xfrm>
          <a:off x="1438275" y="3543300"/>
          <a:ext cx="7363462" cy="3857962"/>
        </a:xfrm>
        <a:prstGeom prst="rect">
          <a:avLst/>
        </a:prstGeom>
      </xdr:spPr>
    </xdr:pic>
    <xdr:clientData/>
  </xdr:twoCellAnchor>
  <xdr:twoCellAnchor editAs="oneCell">
    <xdr:from>
      <xdr:col>9</xdr:col>
      <xdr:colOff>124691</xdr:colOff>
      <xdr:row>20</xdr:row>
      <xdr:rowOff>55418</xdr:rowOff>
    </xdr:from>
    <xdr:to>
      <xdr:col>15</xdr:col>
      <xdr:colOff>102146</xdr:colOff>
      <xdr:row>39</xdr:row>
      <xdr:rowOff>9298</xdr:rowOff>
    </xdr:to>
    <xdr:pic>
      <xdr:nvPicPr>
        <xdr:cNvPr id="4" name="Picture 3">
          <a:extLst>
            <a:ext uri="{FF2B5EF4-FFF2-40B4-BE49-F238E27FC236}">
              <a16:creationId xmlns:a16="http://schemas.microsoft.com/office/drawing/2014/main" id="{B3BA083F-5495-4B6C-06DC-C22033E4AE4A}"/>
            </a:ext>
          </a:extLst>
        </xdr:cNvPr>
        <xdr:cNvPicPr>
          <a:picLocks noChangeAspect="1"/>
        </xdr:cNvPicPr>
      </xdr:nvPicPr>
      <xdr:blipFill>
        <a:blip xmlns:r="http://schemas.openxmlformats.org/officeDocument/2006/relationships" r:embed="rId2"/>
        <a:stretch>
          <a:fillRect/>
        </a:stretch>
      </xdr:blipFill>
      <xdr:spPr>
        <a:xfrm>
          <a:off x="16985673" y="4197927"/>
          <a:ext cx="3635055" cy="3375953"/>
        </a:xfrm>
        <a:prstGeom prst="rect">
          <a:avLst/>
        </a:prstGeom>
      </xdr:spPr>
    </xdr:pic>
    <xdr:clientData/>
  </xdr:twoCellAnchor>
  <xdr:twoCellAnchor editAs="oneCell">
    <xdr:from>
      <xdr:col>0</xdr:col>
      <xdr:colOff>137160</xdr:colOff>
      <xdr:row>42</xdr:row>
      <xdr:rowOff>111529</xdr:rowOff>
    </xdr:from>
    <xdr:to>
      <xdr:col>3</xdr:col>
      <xdr:colOff>1679105</xdr:colOff>
      <xdr:row>75</xdr:row>
      <xdr:rowOff>10205</xdr:rowOff>
    </xdr:to>
    <xdr:pic>
      <xdr:nvPicPr>
        <xdr:cNvPr id="5" name="Picture 4">
          <a:extLst>
            <a:ext uri="{FF2B5EF4-FFF2-40B4-BE49-F238E27FC236}">
              <a16:creationId xmlns:a16="http://schemas.microsoft.com/office/drawing/2014/main" id="{30500829-9F22-AFAD-B8B0-A0F706D4A775}"/>
            </a:ext>
          </a:extLst>
        </xdr:cNvPr>
        <xdr:cNvPicPr>
          <a:picLocks noChangeAspect="1"/>
        </xdr:cNvPicPr>
      </xdr:nvPicPr>
      <xdr:blipFill>
        <a:blip xmlns:r="http://schemas.openxmlformats.org/officeDocument/2006/relationships" r:embed="rId3"/>
        <a:stretch>
          <a:fillRect/>
        </a:stretch>
      </xdr:blipFill>
      <xdr:spPr>
        <a:xfrm>
          <a:off x="137160" y="8158249"/>
          <a:ext cx="7234085" cy="593371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7</xdr:col>
      <xdr:colOff>0</xdr:colOff>
      <xdr:row>5</xdr:row>
      <xdr:rowOff>0</xdr:rowOff>
    </xdr:from>
    <xdr:to>
      <xdr:col>11</xdr:col>
      <xdr:colOff>417447</xdr:colOff>
      <xdr:row>10</xdr:row>
      <xdr:rowOff>124082</xdr:rowOff>
    </xdr:to>
    <xdr:pic>
      <xdr:nvPicPr>
        <xdr:cNvPr id="2" name="Picture 1">
          <a:extLst>
            <a:ext uri="{FF2B5EF4-FFF2-40B4-BE49-F238E27FC236}">
              <a16:creationId xmlns:a16="http://schemas.microsoft.com/office/drawing/2014/main" id="{660D954C-FEB0-E7D4-342A-16D2CD2C4BD4}"/>
            </a:ext>
          </a:extLst>
        </xdr:cNvPr>
        <xdr:cNvPicPr>
          <a:picLocks noChangeAspect="1"/>
        </xdr:cNvPicPr>
      </xdr:nvPicPr>
      <xdr:blipFill>
        <a:blip xmlns:r="http://schemas.openxmlformats.org/officeDocument/2006/relationships" r:embed="rId1"/>
        <a:stretch>
          <a:fillRect/>
        </a:stretch>
      </xdr:blipFill>
      <xdr:spPr>
        <a:xfrm>
          <a:off x="11915775" y="952500"/>
          <a:ext cx="4210638" cy="1838582"/>
        </a:xfrm>
        <a:prstGeom prst="rect">
          <a:avLst/>
        </a:prstGeom>
      </xdr:spPr>
    </xdr:pic>
    <xdr:clientData/>
  </xdr:twoCellAnchor>
  <xdr:twoCellAnchor editAs="oneCell">
    <xdr:from>
      <xdr:col>8</xdr:col>
      <xdr:colOff>539450</xdr:colOff>
      <xdr:row>23</xdr:row>
      <xdr:rowOff>317351</xdr:rowOff>
    </xdr:from>
    <xdr:to>
      <xdr:col>22</xdr:col>
      <xdr:colOff>79644</xdr:colOff>
      <xdr:row>43</xdr:row>
      <xdr:rowOff>148441</xdr:rowOff>
    </xdr:to>
    <xdr:pic>
      <xdr:nvPicPr>
        <xdr:cNvPr id="8" name="Picture 2">
          <a:extLst>
            <a:ext uri="{FF2B5EF4-FFF2-40B4-BE49-F238E27FC236}">
              <a16:creationId xmlns:a16="http://schemas.microsoft.com/office/drawing/2014/main" id="{1CDD7B65-C512-11DA-08BA-36850AF83653}"/>
            </a:ext>
            <a:ext uri="{147F2762-F138-4A5C-976F-8EAC2B608ADB}">
              <a16:predDERef xmlns:a16="http://schemas.microsoft.com/office/drawing/2014/main" pred="{660D954C-FEB0-E7D4-342A-16D2CD2C4BD4}"/>
            </a:ext>
          </a:extLst>
        </xdr:cNvPr>
        <xdr:cNvPicPr>
          <a:picLocks noChangeAspect="1"/>
        </xdr:cNvPicPr>
      </xdr:nvPicPr>
      <xdr:blipFill>
        <a:blip xmlns:r="http://schemas.openxmlformats.org/officeDocument/2006/relationships" r:embed="rId2"/>
        <a:stretch>
          <a:fillRect/>
        </a:stretch>
      </xdr:blipFill>
      <xdr:spPr>
        <a:xfrm>
          <a:off x="14277862" y="6760733"/>
          <a:ext cx="8594547" cy="5915884"/>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Aimee Navickis-Brasch" id="{468EFC43-5FC2-46CA-8262-E84D42EAD548}" userId="S::aimee@EvergreenStormH2OLLC.onmicrosoft.com::9924a2df-c676-4580-ae99-a475e1772c69" providerId="AD"/>
  <person displayName="Taylor Hoffman-Ballard" id="{984CEC23-4B4C-416E-BE54-E7C5D45E4EE1}" userId="S::TaylorHoffman-Ballard@EvergreenStormH2OLLC.onmicrosoft.com::283c0b7c-f9f3-4e22-8429-dedb2e15a06c"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B7" dT="2022-10-25T05:16:36.37" personId="{984CEC23-4B4C-416E-BE54-E7C5D45E4EE1}" id="{F7E1E187-42AB-4C88-9BF3-4926CF0EC237}">
    <text>This should be agricultural.</text>
  </threadedComment>
</ThreadedComments>
</file>

<file path=xl/threadedComments/threadedComment2.xml><?xml version="1.0" encoding="utf-8"?>
<ThreadedComments xmlns="http://schemas.microsoft.com/office/spreadsheetml/2018/threadedcomments" xmlns:x="http://schemas.openxmlformats.org/spreadsheetml/2006/main">
  <threadedComment ref="B7" dT="2022-09-07T09:46:49.35" personId="{468EFC43-5FC2-46CA-8262-E84D42EAD548}" id="{6D4A0A2C-D640-4F17-AAF3-A39680E75FD9}">
    <text xml:space="preserve">For all roads or parking areas not average daily traffic (ADT or AADT) if it is provided. </text>
  </threadedComment>
</ThreadedComment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3.xml"/><Relationship Id="rId4"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12.xml"/><Relationship Id="rId4" Type="http://schemas.microsoft.com/office/2017/10/relationships/threadedComment" Target="../threadedComments/threadedComment2.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20.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1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C64B6-68B1-47A5-9EF9-99E99D4E7EBE}">
  <dimension ref="A1:H35"/>
  <sheetViews>
    <sheetView topLeftCell="A6" workbookViewId="0">
      <selection activeCell="D34" sqref="D34"/>
    </sheetView>
  </sheetViews>
  <sheetFormatPr defaultRowHeight="15" x14ac:dyDescent="0.25"/>
  <cols>
    <col min="1" max="1" width="24.42578125" bestFit="1" customWidth="1"/>
    <col min="2" max="7" width="25.7109375" customWidth="1"/>
    <col min="8" max="8" width="58.7109375" customWidth="1"/>
  </cols>
  <sheetData>
    <row r="1" spans="1:8" x14ac:dyDescent="0.25">
      <c r="A1" s="1" t="s">
        <v>66</v>
      </c>
      <c r="B1" s="46"/>
      <c r="C1" s="47"/>
      <c r="D1" s="47"/>
      <c r="E1" s="47"/>
      <c r="F1" s="47"/>
      <c r="G1" s="48"/>
      <c r="H1" s="4" t="s">
        <v>67</v>
      </c>
    </row>
    <row r="2" spans="1:8" x14ac:dyDescent="0.25">
      <c r="A2" s="1" t="s">
        <v>68</v>
      </c>
      <c r="B2" s="46"/>
      <c r="C2" s="47"/>
      <c r="D2" s="47"/>
      <c r="E2" s="47"/>
      <c r="F2" s="47"/>
      <c r="G2" s="48"/>
      <c r="H2" s="5"/>
    </row>
    <row r="3" spans="1:8" x14ac:dyDescent="0.25">
      <c r="A3" s="1" t="s">
        <v>69</v>
      </c>
      <c r="B3" s="46"/>
      <c r="C3" s="47"/>
      <c r="D3" s="47"/>
      <c r="E3" s="47"/>
      <c r="F3" s="47"/>
      <c r="G3" s="48"/>
      <c r="H3" s="6"/>
    </row>
    <row r="4" spans="1:8" x14ac:dyDescent="0.25">
      <c r="A4" s="43" t="s">
        <v>70</v>
      </c>
      <c r="B4" s="44"/>
      <c r="C4" s="44"/>
      <c r="D4" s="44"/>
      <c r="E4" s="44"/>
      <c r="F4" s="44"/>
      <c r="G4" s="45"/>
      <c r="H4" s="7"/>
    </row>
    <row r="5" spans="1:8" x14ac:dyDescent="0.25">
      <c r="A5" s="1" t="s">
        <v>71</v>
      </c>
      <c r="B5" s="38"/>
      <c r="C5" s="38"/>
      <c r="D5" s="38"/>
      <c r="E5" s="38"/>
      <c r="F5" s="38"/>
      <c r="G5" s="38"/>
      <c r="H5" s="10" t="s">
        <v>72</v>
      </c>
    </row>
    <row r="6" spans="1:8" x14ac:dyDescent="0.25">
      <c r="A6" s="1" t="s">
        <v>22</v>
      </c>
      <c r="B6" s="38"/>
      <c r="C6" s="38"/>
      <c r="D6" s="38"/>
      <c r="E6" s="38"/>
      <c r="F6" s="38"/>
      <c r="G6" s="38"/>
      <c r="H6" s="10" t="s">
        <v>73</v>
      </c>
    </row>
    <row r="7" spans="1:8" x14ac:dyDescent="0.25">
      <c r="A7" s="1" t="s">
        <v>74</v>
      </c>
      <c r="B7" s="38"/>
      <c r="C7" s="38"/>
      <c r="D7" s="38"/>
      <c r="E7" s="38"/>
      <c r="F7" s="38"/>
      <c r="G7" s="38"/>
      <c r="H7" s="10" t="s">
        <v>75</v>
      </c>
    </row>
    <row r="8" spans="1:8" ht="75" customHeight="1" x14ac:dyDescent="0.25">
      <c r="A8" s="9" t="s">
        <v>76</v>
      </c>
      <c r="B8" s="38"/>
      <c r="C8" s="38"/>
      <c r="D8" s="38"/>
      <c r="E8" s="38"/>
      <c r="F8" s="38"/>
      <c r="G8" s="38"/>
      <c r="H8" s="10" t="s">
        <v>77</v>
      </c>
    </row>
    <row r="9" spans="1:8" x14ac:dyDescent="0.25">
      <c r="A9" s="1" t="s">
        <v>78</v>
      </c>
      <c r="B9" s="38"/>
      <c r="C9" s="38"/>
      <c r="D9" s="38"/>
      <c r="E9" s="38"/>
      <c r="F9" s="38"/>
      <c r="G9" s="38"/>
      <c r="H9" s="10" t="s">
        <v>79</v>
      </c>
    </row>
    <row r="10" spans="1:8" x14ac:dyDescent="0.25">
      <c r="A10" s="1" t="s">
        <v>80</v>
      </c>
      <c r="B10" s="38"/>
      <c r="C10" s="38"/>
      <c r="D10" s="38"/>
      <c r="E10" s="38"/>
      <c r="F10" s="38"/>
      <c r="G10" s="38"/>
      <c r="H10" s="10" t="s">
        <v>81</v>
      </c>
    </row>
    <row r="11" spans="1:8" x14ac:dyDescent="0.25">
      <c r="A11" s="1" t="s">
        <v>82</v>
      </c>
      <c r="B11" s="38"/>
      <c r="C11" s="38"/>
      <c r="D11" s="38"/>
      <c r="E11" s="38"/>
      <c r="F11" s="38"/>
      <c r="G11" s="38"/>
      <c r="H11" s="10" t="s">
        <v>83</v>
      </c>
    </row>
    <row r="12" spans="1:8" x14ac:dyDescent="0.25">
      <c r="A12" s="1" t="s">
        <v>84</v>
      </c>
      <c r="B12" s="38"/>
      <c r="C12" s="38"/>
      <c r="D12" s="38"/>
      <c r="E12" s="38"/>
      <c r="F12" s="38"/>
      <c r="G12" s="38"/>
      <c r="H12" s="10" t="s">
        <v>85</v>
      </c>
    </row>
    <row r="13" spans="1:8" x14ac:dyDescent="0.25">
      <c r="A13" s="1"/>
      <c r="B13" s="2" t="s">
        <v>86</v>
      </c>
      <c r="C13" s="2" t="s">
        <v>87</v>
      </c>
      <c r="D13" s="2" t="s">
        <v>88</v>
      </c>
      <c r="E13" s="2" t="s">
        <v>89</v>
      </c>
      <c r="F13" s="2" t="s">
        <v>90</v>
      </c>
      <c r="G13" s="2" t="s">
        <v>91</v>
      </c>
      <c r="H13" s="10"/>
    </row>
    <row r="14" spans="1:8" x14ac:dyDescent="0.25">
      <c r="A14" s="1" t="s">
        <v>23</v>
      </c>
      <c r="B14" s="3"/>
      <c r="C14" s="3"/>
      <c r="D14" s="3"/>
      <c r="E14" s="3"/>
      <c r="F14" s="3"/>
      <c r="G14" s="3"/>
      <c r="H14" s="10" t="s">
        <v>92</v>
      </c>
    </row>
    <row r="15" spans="1:8" ht="75" customHeight="1" x14ac:dyDescent="0.25">
      <c r="A15" s="9" t="s">
        <v>93</v>
      </c>
      <c r="B15" s="3"/>
      <c r="C15" s="3"/>
      <c r="D15" s="3"/>
      <c r="E15" s="3"/>
      <c r="F15" s="3"/>
      <c r="G15" s="3"/>
      <c r="H15" s="10" t="s">
        <v>94</v>
      </c>
    </row>
    <row r="16" spans="1:8" x14ac:dyDescent="0.25">
      <c r="A16" s="1" t="s">
        <v>4</v>
      </c>
      <c r="B16" s="3"/>
      <c r="C16" s="3"/>
      <c r="D16" s="3"/>
      <c r="E16" s="3"/>
      <c r="F16" s="3"/>
      <c r="G16" s="3"/>
      <c r="H16" s="10" t="s">
        <v>95</v>
      </c>
    </row>
    <row r="17" spans="1:8" x14ac:dyDescent="0.25">
      <c r="A17" s="1" t="s">
        <v>23</v>
      </c>
      <c r="B17" s="3"/>
      <c r="C17" s="3"/>
      <c r="D17" s="3"/>
      <c r="E17" s="3"/>
      <c r="F17" s="3"/>
      <c r="G17" s="3"/>
      <c r="H17" s="10" t="s">
        <v>92</v>
      </c>
    </row>
    <row r="18" spans="1:8" ht="75" customHeight="1" x14ac:dyDescent="0.25">
      <c r="A18" s="9" t="s">
        <v>96</v>
      </c>
      <c r="B18" s="3"/>
      <c r="C18" s="3"/>
      <c r="D18" s="3"/>
      <c r="E18" s="3"/>
      <c r="F18" s="3"/>
      <c r="G18" s="3"/>
      <c r="H18" s="10" t="s">
        <v>97</v>
      </c>
    </row>
    <row r="19" spans="1:8" x14ac:dyDescent="0.25">
      <c r="A19" s="1" t="s">
        <v>4</v>
      </c>
      <c r="B19" s="3"/>
      <c r="C19" s="3"/>
      <c r="D19" s="3"/>
      <c r="E19" s="3"/>
      <c r="F19" s="3"/>
      <c r="G19" s="3"/>
      <c r="H19" s="10" t="s">
        <v>95</v>
      </c>
    </row>
    <row r="20" spans="1:8" x14ac:dyDescent="0.25">
      <c r="A20" s="43" t="s">
        <v>98</v>
      </c>
      <c r="B20" s="44"/>
      <c r="C20" s="44"/>
      <c r="D20" s="44"/>
      <c r="E20" s="44"/>
      <c r="F20" s="44"/>
      <c r="G20" s="45"/>
      <c r="H20" s="10" t="s">
        <v>99</v>
      </c>
    </row>
    <row r="21" spans="1:8" x14ac:dyDescent="0.25">
      <c r="A21" s="1" t="s">
        <v>71</v>
      </c>
      <c r="B21" s="38"/>
      <c r="C21" s="38"/>
      <c r="D21" s="38"/>
      <c r="E21" s="38"/>
      <c r="F21" s="38"/>
      <c r="G21" s="38"/>
    </row>
    <row r="22" spans="1:8" x14ac:dyDescent="0.25">
      <c r="A22" s="1" t="s">
        <v>22</v>
      </c>
      <c r="B22" s="38"/>
      <c r="C22" s="38"/>
      <c r="D22" s="38"/>
      <c r="E22" s="38"/>
      <c r="F22" s="38"/>
      <c r="G22" s="38"/>
      <c r="H22" s="8"/>
    </row>
    <row r="23" spans="1:8" x14ac:dyDescent="0.25">
      <c r="A23" s="1" t="s">
        <v>100</v>
      </c>
      <c r="B23" s="38"/>
      <c r="C23" s="38"/>
      <c r="D23" s="38"/>
      <c r="E23" s="38"/>
      <c r="F23" s="38"/>
      <c r="G23" s="38"/>
    </row>
    <row r="24" spans="1:8" ht="75" customHeight="1" x14ac:dyDescent="0.25">
      <c r="A24" s="9" t="s">
        <v>101</v>
      </c>
      <c r="B24" s="38"/>
      <c r="C24" s="38"/>
      <c r="D24" s="38"/>
      <c r="E24" s="38"/>
      <c r="F24" s="38"/>
      <c r="G24" s="38"/>
    </row>
    <row r="25" spans="1:8" x14ac:dyDescent="0.25">
      <c r="A25" s="1" t="s">
        <v>102</v>
      </c>
      <c r="B25" s="38"/>
      <c r="C25" s="38"/>
      <c r="D25" s="38"/>
      <c r="E25" s="38"/>
      <c r="F25" s="38"/>
      <c r="G25" s="38"/>
    </row>
    <row r="26" spans="1:8" x14ac:dyDescent="0.25">
      <c r="A26" s="1" t="s">
        <v>80</v>
      </c>
      <c r="B26" s="38"/>
      <c r="C26" s="38"/>
      <c r="D26" s="38"/>
      <c r="E26" s="38"/>
      <c r="F26" s="38"/>
      <c r="G26" s="38"/>
    </row>
    <row r="27" spans="1:8" x14ac:dyDescent="0.25">
      <c r="A27" s="1" t="s">
        <v>82</v>
      </c>
      <c r="B27" s="38"/>
      <c r="C27" s="38"/>
      <c r="D27" s="38"/>
      <c r="E27" s="38"/>
      <c r="F27" s="38"/>
      <c r="G27" s="38"/>
      <c r="H27" s="10" t="s">
        <v>83</v>
      </c>
    </row>
    <row r="28" spans="1:8" x14ac:dyDescent="0.25">
      <c r="A28" s="1" t="s">
        <v>84</v>
      </c>
      <c r="B28" s="38"/>
      <c r="C28" s="38"/>
      <c r="D28" s="38"/>
      <c r="E28" s="38"/>
      <c r="F28" s="38"/>
      <c r="G28" s="38"/>
    </row>
    <row r="29" spans="1:8" x14ac:dyDescent="0.25">
      <c r="A29" s="1"/>
      <c r="B29" s="2" t="s">
        <v>86</v>
      </c>
      <c r="C29" s="2" t="s">
        <v>87</v>
      </c>
      <c r="D29" s="2" t="s">
        <v>88</v>
      </c>
      <c r="E29" s="2" t="s">
        <v>89</v>
      </c>
      <c r="F29" s="2" t="s">
        <v>90</v>
      </c>
      <c r="G29" s="2" t="s">
        <v>91</v>
      </c>
    </row>
    <row r="30" spans="1:8" x14ac:dyDescent="0.25">
      <c r="A30" s="1" t="s">
        <v>23</v>
      </c>
      <c r="B30" s="3"/>
      <c r="C30" s="3"/>
      <c r="D30" s="3"/>
      <c r="E30" s="3"/>
      <c r="F30" s="3"/>
      <c r="G30" s="3"/>
    </row>
    <row r="31" spans="1:8" ht="75" customHeight="1" x14ac:dyDescent="0.25">
      <c r="A31" s="9" t="s">
        <v>93</v>
      </c>
      <c r="B31" s="3"/>
      <c r="C31" s="3"/>
      <c r="D31" s="3"/>
      <c r="E31" s="3"/>
      <c r="F31" s="3"/>
      <c r="G31" s="3"/>
    </row>
    <row r="32" spans="1:8" x14ac:dyDescent="0.25">
      <c r="A32" s="1" t="s">
        <v>4</v>
      </c>
      <c r="B32" s="3"/>
      <c r="C32" s="3"/>
      <c r="D32" s="3"/>
      <c r="E32" s="3"/>
      <c r="F32" s="3"/>
      <c r="G32" s="3"/>
    </row>
    <row r="33" spans="1:7" x14ac:dyDescent="0.25">
      <c r="A33" s="1" t="s">
        <v>23</v>
      </c>
      <c r="B33" s="3"/>
      <c r="C33" s="3"/>
      <c r="D33" s="3"/>
      <c r="E33" s="3"/>
      <c r="F33" s="3"/>
      <c r="G33" s="3"/>
    </row>
    <row r="34" spans="1:7" ht="75" customHeight="1" x14ac:dyDescent="0.25">
      <c r="A34" s="9" t="s">
        <v>96</v>
      </c>
      <c r="B34" s="3"/>
      <c r="C34" s="3"/>
      <c r="D34" s="3"/>
      <c r="E34" s="3"/>
      <c r="F34" s="3"/>
      <c r="G34" s="3"/>
    </row>
    <row r="35" spans="1:7" x14ac:dyDescent="0.25">
      <c r="A35" s="1" t="s">
        <v>4</v>
      </c>
      <c r="B35" s="3"/>
      <c r="C35" s="3"/>
      <c r="D35" s="3"/>
      <c r="E35" s="3"/>
      <c r="F35" s="3"/>
      <c r="G35" s="3"/>
    </row>
  </sheetData>
  <mergeCells count="21">
    <mergeCell ref="B12:G12"/>
    <mergeCell ref="B1:G1"/>
    <mergeCell ref="B2:G2"/>
    <mergeCell ref="B3:G3"/>
    <mergeCell ref="A4:G4"/>
    <mergeCell ref="B5:G5"/>
    <mergeCell ref="B6:G6"/>
    <mergeCell ref="B7:G7"/>
    <mergeCell ref="B8:G8"/>
    <mergeCell ref="B9:G9"/>
    <mergeCell ref="B10:G10"/>
    <mergeCell ref="B11:G11"/>
    <mergeCell ref="B26:G26"/>
    <mergeCell ref="B27:G27"/>
    <mergeCell ref="B28:G28"/>
    <mergeCell ref="A20:G20"/>
    <mergeCell ref="B21:G21"/>
    <mergeCell ref="B22:G22"/>
    <mergeCell ref="B23:G23"/>
    <mergeCell ref="B24:G24"/>
    <mergeCell ref="B25:G25"/>
  </mergeCell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35C8E61B-88DC-4625-9B9E-1170E9626E6E}">
          <x14:formula1>
            <xm:f>Dropdown!$B$3:$B$20</xm:f>
          </x14:formula1>
          <xm:sqref>B9:G9 B25:G25</xm:sqref>
        </x14:dataValidation>
        <x14:dataValidation type="list" allowBlank="1" showInputMessage="1" showErrorMessage="1" xr:uid="{C5D11145-C926-48CC-A001-B77C4F3C836F}">
          <x14:formula1>
            <xm:f>Dropdown!$A$3:$A$20</xm:f>
          </x14:formula1>
          <xm:sqref>B7:G7 B23:G23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88CFDB-E7BE-46BD-9EA2-17FCCD2B507F}">
  <dimension ref="A1:H39"/>
  <sheetViews>
    <sheetView tabSelected="1" zoomScale="85" zoomScaleNormal="85" workbookViewId="0">
      <selection activeCell="L18" sqref="L18"/>
    </sheetView>
  </sheetViews>
  <sheetFormatPr defaultRowHeight="15" x14ac:dyDescent="0.25"/>
  <cols>
    <col min="1" max="1" width="23.42578125" bestFit="1" customWidth="1"/>
    <col min="2" max="7" width="25.7109375" customWidth="1"/>
    <col min="8" max="8" width="77.140625" customWidth="1"/>
  </cols>
  <sheetData>
    <row r="1" spans="1:8" x14ac:dyDescent="0.25">
      <c r="A1" s="1" t="s">
        <v>66</v>
      </c>
      <c r="B1" s="46" t="s">
        <v>104</v>
      </c>
      <c r="C1" s="47"/>
      <c r="D1" s="47"/>
      <c r="E1" s="47"/>
      <c r="F1" s="47"/>
      <c r="G1" s="48"/>
      <c r="H1" s="4" t="s">
        <v>67</v>
      </c>
    </row>
    <row r="2" spans="1:8" x14ac:dyDescent="0.25">
      <c r="A2" s="1" t="s">
        <v>68</v>
      </c>
      <c r="B2" s="46">
        <v>2006</v>
      </c>
      <c r="C2" s="47"/>
      <c r="D2" s="47"/>
      <c r="E2" s="47"/>
      <c r="F2" s="47"/>
      <c r="G2" s="48"/>
      <c r="H2" s="49"/>
    </row>
    <row r="3" spans="1:8" x14ac:dyDescent="0.25">
      <c r="A3" s="1" t="s">
        <v>69</v>
      </c>
      <c r="B3" s="46" t="s">
        <v>105</v>
      </c>
      <c r="C3" s="47"/>
      <c r="D3" s="47"/>
      <c r="E3" s="47"/>
      <c r="F3" s="47"/>
      <c r="G3" s="48"/>
      <c r="H3" s="50"/>
    </row>
    <row r="4" spans="1:8" x14ac:dyDescent="0.25">
      <c r="A4" s="43" t="s">
        <v>70</v>
      </c>
      <c r="B4" s="44"/>
      <c r="C4" s="44"/>
      <c r="D4" s="44"/>
      <c r="E4" s="44"/>
      <c r="F4" s="44"/>
      <c r="G4" s="45"/>
      <c r="H4" s="51"/>
    </row>
    <row r="5" spans="1:8" x14ac:dyDescent="0.25">
      <c r="A5" s="1" t="s">
        <v>71</v>
      </c>
      <c r="B5" s="38" t="s">
        <v>106</v>
      </c>
      <c r="C5" s="38"/>
      <c r="D5" s="38"/>
      <c r="E5" s="38"/>
      <c r="F5" s="38"/>
      <c r="G5" s="38"/>
      <c r="H5" s="10"/>
    </row>
    <row r="6" spans="1:8" x14ac:dyDescent="0.25">
      <c r="A6" s="1" t="s">
        <v>107</v>
      </c>
      <c r="B6" s="38">
        <v>55</v>
      </c>
      <c r="C6" s="38"/>
      <c r="D6" s="38"/>
      <c r="E6" s="38"/>
      <c r="F6" s="38"/>
      <c r="G6" s="38"/>
      <c r="H6" s="10"/>
    </row>
    <row r="7" spans="1:8" x14ac:dyDescent="0.25">
      <c r="A7" s="1" t="s">
        <v>74</v>
      </c>
      <c r="B7" s="38" t="s">
        <v>6</v>
      </c>
      <c r="C7" s="38"/>
      <c r="D7" s="38"/>
      <c r="E7" s="38"/>
      <c r="F7" s="38"/>
      <c r="G7" s="38"/>
      <c r="H7" s="10"/>
    </row>
    <row r="8" spans="1:8" ht="30" x14ac:dyDescent="0.25">
      <c r="A8" s="9" t="s">
        <v>76</v>
      </c>
      <c r="B8" s="38" t="s">
        <v>108</v>
      </c>
      <c r="C8" s="38"/>
      <c r="D8" s="38"/>
      <c r="E8" s="38"/>
      <c r="F8" s="38"/>
      <c r="G8" s="38"/>
      <c r="H8" s="10"/>
    </row>
    <row r="9" spans="1:8" x14ac:dyDescent="0.25">
      <c r="A9" s="1" t="s">
        <v>78</v>
      </c>
      <c r="B9" s="38" t="s">
        <v>3</v>
      </c>
      <c r="C9" s="38"/>
      <c r="D9" s="38"/>
      <c r="E9" s="38"/>
      <c r="F9" s="38"/>
      <c r="G9" s="38"/>
      <c r="H9" s="10"/>
    </row>
    <row r="10" spans="1:8" x14ac:dyDescent="0.25">
      <c r="A10" s="1" t="s">
        <v>80</v>
      </c>
      <c r="B10" s="38"/>
      <c r="C10" s="38"/>
      <c r="D10" s="38"/>
      <c r="E10" s="38"/>
      <c r="F10" s="38"/>
      <c r="G10" s="38"/>
      <c r="H10" s="10"/>
    </row>
    <row r="11" spans="1:8" x14ac:dyDescent="0.25">
      <c r="A11" s="1" t="s">
        <v>82</v>
      </c>
      <c r="B11" s="38" t="s">
        <v>109</v>
      </c>
      <c r="C11" s="38"/>
      <c r="D11" s="38"/>
      <c r="E11" s="38"/>
      <c r="F11" s="38"/>
      <c r="G11" s="38"/>
      <c r="H11" s="10"/>
    </row>
    <row r="12" spans="1:8" x14ac:dyDescent="0.25">
      <c r="A12" s="1" t="s">
        <v>84</v>
      </c>
      <c r="B12" s="38">
        <v>14</v>
      </c>
      <c r="C12" s="38"/>
      <c r="D12" s="38"/>
      <c r="E12" s="38"/>
      <c r="F12" s="38"/>
      <c r="G12" s="38"/>
      <c r="H12" s="10"/>
    </row>
    <row r="13" spans="1:8" x14ac:dyDescent="0.25">
      <c r="A13" s="1"/>
      <c r="B13" s="2" t="s">
        <v>86</v>
      </c>
      <c r="C13" s="2" t="s">
        <v>87</v>
      </c>
      <c r="D13" s="2" t="s">
        <v>88</v>
      </c>
      <c r="E13" s="2" t="s">
        <v>89</v>
      </c>
      <c r="F13" s="2" t="s">
        <v>90</v>
      </c>
      <c r="G13" s="2" t="s">
        <v>91</v>
      </c>
      <c r="H13" s="10"/>
    </row>
    <row r="14" spans="1:8" x14ac:dyDescent="0.25">
      <c r="A14" s="1" t="s">
        <v>23</v>
      </c>
      <c r="B14" s="3" t="s">
        <v>27</v>
      </c>
      <c r="C14" s="3" t="s">
        <v>1</v>
      </c>
      <c r="D14" s="3" t="s">
        <v>2</v>
      </c>
      <c r="E14" s="3" t="s">
        <v>5</v>
      </c>
      <c r="F14" s="3"/>
      <c r="G14" s="3"/>
      <c r="H14" s="10"/>
    </row>
    <row r="15" spans="1:8" x14ac:dyDescent="0.25">
      <c r="A15" s="9" t="s">
        <v>24</v>
      </c>
      <c r="B15" s="39">
        <v>50</v>
      </c>
      <c r="C15" s="52"/>
      <c r="D15" s="52"/>
      <c r="E15" s="40"/>
      <c r="F15" s="3"/>
      <c r="G15" s="3"/>
      <c r="H15" s="10"/>
    </row>
    <row r="16" spans="1:8" x14ac:dyDescent="0.25">
      <c r="A16" s="1" t="s">
        <v>4</v>
      </c>
      <c r="B16" s="39" t="s">
        <v>110</v>
      </c>
      <c r="C16" s="52"/>
      <c r="D16" s="52"/>
      <c r="E16" s="40"/>
      <c r="F16" s="3"/>
      <c r="G16" s="3"/>
      <c r="H16" s="10"/>
    </row>
    <row r="17" spans="1:8" x14ac:dyDescent="0.25">
      <c r="A17" s="1" t="s">
        <v>111</v>
      </c>
      <c r="B17" s="3">
        <v>70.3</v>
      </c>
      <c r="C17" s="3">
        <v>15.3</v>
      </c>
      <c r="D17" s="3">
        <v>8</v>
      </c>
      <c r="E17" s="3">
        <v>5.9</v>
      </c>
      <c r="F17" s="3">
        <f>SUM(B17:E17)</f>
        <v>99.5</v>
      </c>
      <c r="G17" s="3"/>
      <c r="H17" s="10"/>
    </row>
    <row r="18" spans="1:8" x14ac:dyDescent="0.25">
      <c r="A18" s="9" t="s">
        <v>7</v>
      </c>
      <c r="B18" s="3" t="s">
        <v>7</v>
      </c>
      <c r="C18" s="3" t="s">
        <v>7</v>
      </c>
      <c r="D18" s="3" t="s">
        <v>7</v>
      </c>
      <c r="E18" s="3" t="s">
        <v>7</v>
      </c>
      <c r="F18" s="3"/>
      <c r="G18" s="3"/>
      <c r="H18" s="10"/>
    </row>
    <row r="19" spans="1:8" x14ac:dyDescent="0.25">
      <c r="A19" s="1" t="s">
        <v>4</v>
      </c>
      <c r="B19" s="3"/>
      <c r="C19" s="3"/>
      <c r="D19" s="3"/>
      <c r="E19" s="3"/>
      <c r="F19" s="3"/>
      <c r="G19" s="3"/>
      <c r="H19" s="10"/>
    </row>
    <row r="20" spans="1:8" ht="30" x14ac:dyDescent="0.25">
      <c r="A20" s="9" t="s">
        <v>112</v>
      </c>
      <c r="B20" s="3"/>
      <c r="C20" s="3"/>
      <c r="D20" s="3"/>
      <c r="E20" s="3"/>
      <c r="F20" s="3"/>
      <c r="G20" s="3"/>
      <c r="H20" s="10"/>
    </row>
    <row r="21" spans="1:8" x14ac:dyDescent="0.25">
      <c r="A21" s="1" t="s">
        <v>4</v>
      </c>
      <c r="B21" s="3"/>
      <c r="C21" s="3"/>
      <c r="D21" s="3"/>
      <c r="E21" s="3"/>
      <c r="F21" s="3"/>
      <c r="G21" s="3"/>
      <c r="H21" s="10"/>
    </row>
    <row r="22" spans="1:8" x14ac:dyDescent="0.25">
      <c r="H22" s="10"/>
    </row>
    <row r="24" spans="1:8" x14ac:dyDescent="0.25">
      <c r="H24" s="8"/>
    </row>
    <row r="29" spans="1:8" x14ac:dyDescent="0.25">
      <c r="H29" s="10"/>
    </row>
    <row r="36" spans="8:8" x14ac:dyDescent="0.25">
      <c r="H36" s="10"/>
    </row>
    <row r="37" spans="8:8" x14ac:dyDescent="0.25">
      <c r="H37" s="10"/>
    </row>
    <row r="38" spans="8:8" x14ac:dyDescent="0.25">
      <c r="H38" s="10"/>
    </row>
    <row r="39" spans="8:8" x14ac:dyDescent="0.25">
      <c r="H39" s="10"/>
    </row>
  </sheetData>
  <mergeCells count="15">
    <mergeCell ref="B15:E15"/>
    <mergeCell ref="B16:E16"/>
    <mergeCell ref="B12:G12"/>
    <mergeCell ref="B6:G6"/>
    <mergeCell ref="B7:G7"/>
    <mergeCell ref="B8:G8"/>
    <mergeCell ref="B9:G9"/>
    <mergeCell ref="B10:G10"/>
    <mergeCell ref="B11:G11"/>
    <mergeCell ref="B5:G5"/>
    <mergeCell ref="B1:G1"/>
    <mergeCell ref="B2:G2"/>
    <mergeCell ref="H2:H4"/>
    <mergeCell ref="B3:G3"/>
    <mergeCell ref="A4:G4"/>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BBCDE6-BCC8-426D-BDF9-7AF151E9B36A}">
  <dimension ref="A1:H34"/>
  <sheetViews>
    <sheetView zoomScale="70" zoomScaleNormal="70" workbookViewId="0">
      <selection activeCell="H5" sqref="H5"/>
    </sheetView>
  </sheetViews>
  <sheetFormatPr defaultRowHeight="15" x14ac:dyDescent="0.25"/>
  <cols>
    <col min="1" max="1" width="24.42578125" bestFit="1" customWidth="1"/>
    <col min="2" max="2" width="25.7109375" customWidth="1"/>
    <col min="3" max="3" width="29.85546875" bestFit="1" customWidth="1"/>
    <col min="4" max="5" width="25.7109375" customWidth="1"/>
    <col min="6" max="6" width="30.7109375" bestFit="1" customWidth="1"/>
    <col min="7" max="7" width="25.7109375" customWidth="1"/>
    <col min="8" max="8" width="58.7109375" customWidth="1"/>
  </cols>
  <sheetData>
    <row r="1" spans="1:8" x14ac:dyDescent="0.25">
      <c r="A1" s="1" t="s">
        <v>66</v>
      </c>
      <c r="B1" s="46" t="s">
        <v>113</v>
      </c>
      <c r="C1" s="47"/>
      <c r="D1" s="47"/>
      <c r="E1" s="47"/>
      <c r="F1" s="47"/>
      <c r="G1" s="48"/>
      <c r="H1" s="4" t="s">
        <v>67</v>
      </c>
    </row>
    <row r="2" spans="1:8" x14ac:dyDescent="0.25">
      <c r="A2" s="1" t="s">
        <v>68</v>
      </c>
      <c r="B2" s="46">
        <v>2009</v>
      </c>
      <c r="C2" s="47"/>
      <c r="D2" s="47"/>
      <c r="E2" s="47"/>
      <c r="F2" s="47"/>
      <c r="G2" s="48"/>
      <c r="H2" s="5"/>
    </row>
    <row r="3" spans="1:8" x14ac:dyDescent="0.25">
      <c r="A3" s="1" t="s">
        <v>69</v>
      </c>
      <c r="B3" s="46" t="s">
        <v>114</v>
      </c>
      <c r="C3" s="47"/>
      <c r="D3" s="47"/>
      <c r="E3" s="47"/>
      <c r="F3" s="47"/>
      <c r="G3" s="48"/>
      <c r="H3" s="6"/>
    </row>
    <row r="4" spans="1:8" x14ac:dyDescent="0.25">
      <c r="A4" s="43" t="s">
        <v>70</v>
      </c>
      <c r="B4" s="44"/>
      <c r="C4" s="44"/>
      <c r="D4" s="44"/>
      <c r="E4" s="44"/>
      <c r="F4" s="44"/>
      <c r="G4" s="45"/>
      <c r="H4" s="7"/>
    </row>
    <row r="5" spans="1:8" x14ac:dyDescent="0.25">
      <c r="A5" s="1" t="s">
        <v>71</v>
      </c>
      <c r="B5" s="38" t="s">
        <v>115</v>
      </c>
      <c r="C5" s="38"/>
      <c r="D5" s="38"/>
      <c r="E5" s="38"/>
      <c r="F5" s="38"/>
      <c r="G5" s="38"/>
      <c r="H5" s="10"/>
    </row>
    <row r="6" spans="1:8" x14ac:dyDescent="0.25">
      <c r="A6" s="1" t="s">
        <v>116</v>
      </c>
      <c r="B6" s="38">
        <v>500</v>
      </c>
      <c r="C6" s="38"/>
      <c r="D6" s="38"/>
      <c r="E6" s="38"/>
      <c r="F6" s="38"/>
      <c r="G6" s="38"/>
      <c r="H6" s="10"/>
    </row>
    <row r="7" spans="1:8" x14ac:dyDescent="0.25">
      <c r="A7" s="1" t="s">
        <v>74</v>
      </c>
      <c r="B7" s="38" t="s">
        <v>6</v>
      </c>
      <c r="C7" s="38"/>
      <c r="D7" s="38"/>
      <c r="E7" s="38"/>
      <c r="F7" s="38"/>
      <c r="G7" s="38"/>
      <c r="H7" s="10"/>
    </row>
    <row r="8" spans="1:8" ht="30" x14ac:dyDescent="0.25">
      <c r="A8" s="9" t="s">
        <v>76</v>
      </c>
      <c r="B8" s="38" t="s">
        <v>117</v>
      </c>
      <c r="C8" s="38"/>
      <c r="D8" s="38"/>
      <c r="E8" s="38"/>
      <c r="F8" s="38"/>
      <c r="G8" s="38"/>
      <c r="H8" s="10"/>
    </row>
    <row r="9" spans="1:8" x14ac:dyDescent="0.25">
      <c r="A9" s="1" t="s">
        <v>78</v>
      </c>
      <c r="B9" s="38" t="s">
        <v>3</v>
      </c>
      <c r="C9" s="38"/>
      <c r="D9" s="38"/>
      <c r="E9" s="38"/>
      <c r="F9" s="38"/>
      <c r="G9" s="38"/>
      <c r="H9" s="10"/>
    </row>
    <row r="10" spans="1:8" x14ac:dyDescent="0.25">
      <c r="A10" s="1" t="s">
        <v>80</v>
      </c>
      <c r="B10" s="38">
        <v>1</v>
      </c>
      <c r="C10" s="38"/>
      <c r="D10" s="38"/>
      <c r="E10" s="38"/>
      <c r="F10" s="38"/>
      <c r="G10" s="38"/>
      <c r="H10" s="10"/>
    </row>
    <row r="11" spans="1:8" x14ac:dyDescent="0.25">
      <c r="A11" s="1" t="s">
        <v>82</v>
      </c>
      <c r="B11" s="38" t="s">
        <v>118</v>
      </c>
      <c r="C11" s="38"/>
      <c r="D11" s="38"/>
      <c r="E11" s="38"/>
      <c r="F11" s="38"/>
      <c r="G11" s="38"/>
      <c r="H11" s="10"/>
    </row>
    <row r="12" spans="1:8" x14ac:dyDescent="0.25">
      <c r="A12" s="1" t="s">
        <v>84</v>
      </c>
      <c r="B12" s="38">
        <v>35</v>
      </c>
      <c r="C12" s="38"/>
      <c r="D12" s="38"/>
      <c r="E12" s="38"/>
      <c r="F12" s="38"/>
      <c r="G12" s="38"/>
      <c r="H12" s="10"/>
    </row>
    <row r="13" spans="1:8" x14ac:dyDescent="0.25">
      <c r="A13" s="1"/>
      <c r="B13" s="2" t="s">
        <v>86</v>
      </c>
      <c r="C13" s="2" t="s">
        <v>87</v>
      </c>
      <c r="D13" s="2" t="s">
        <v>88</v>
      </c>
      <c r="E13" s="2" t="s">
        <v>89</v>
      </c>
      <c r="F13" s="2" t="s">
        <v>90</v>
      </c>
      <c r="G13" s="2" t="s">
        <v>91</v>
      </c>
      <c r="H13" s="10"/>
    </row>
    <row r="14" spans="1:8" x14ac:dyDescent="0.25">
      <c r="A14" s="1" t="s">
        <v>119</v>
      </c>
      <c r="B14" s="3" t="s">
        <v>120</v>
      </c>
      <c r="C14" s="14" t="s">
        <v>0</v>
      </c>
      <c r="D14" s="3" t="s">
        <v>30</v>
      </c>
      <c r="E14" s="3"/>
      <c r="F14" s="3"/>
      <c r="G14" s="3"/>
      <c r="H14" s="10"/>
    </row>
    <row r="15" spans="1:8" ht="30" x14ac:dyDescent="0.25">
      <c r="A15" s="9" t="s">
        <v>93</v>
      </c>
      <c r="B15" s="3"/>
      <c r="C15" s="3"/>
      <c r="D15" s="3"/>
      <c r="E15" s="3"/>
      <c r="F15" s="3"/>
      <c r="G15" s="3"/>
      <c r="H15" s="10"/>
    </row>
    <row r="16" spans="1:8" x14ac:dyDescent="0.25">
      <c r="A16" s="1" t="s">
        <v>4</v>
      </c>
      <c r="B16" s="3"/>
      <c r="C16" s="3"/>
      <c r="D16" s="3"/>
      <c r="E16" s="3"/>
      <c r="F16" s="3"/>
      <c r="G16" s="3"/>
      <c r="H16" s="10"/>
    </row>
    <row r="17" spans="1:8" x14ac:dyDescent="0.25">
      <c r="A17" s="1" t="s">
        <v>23</v>
      </c>
      <c r="B17" s="3"/>
      <c r="C17" s="3"/>
      <c r="D17" s="3"/>
      <c r="E17" s="3"/>
      <c r="F17" s="3"/>
      <c r="G17" s="3"/>
      <c r="H17" s="10"/>
    </row>
    <row r="18" spans="1:8" ht="30" x14ac:dyDescent="0.25">
      <c r="A18" s="9" t="s">
        <v>96</v>
      </c>
      <c r="B18" s="3" t="s">
        <v>121</v>
      </c>
      <c r="C18" s="3" t="s">
        <v>122</v>
      </c>
      <c r="D18" s="3" t="s">
        <v>123</v>
      </c>
      <c r="E18" s="3"/>
      <c r="F18" s="3"/>
      <c r="G18" s="3"/>
      <c r="H18" s="10"/>
    </row>
    <row r="19" spans="1:8" x14ac:dyDescent="0.25">
      <c r="A19" s="1" t="s">
        <v>4</v>
      </c>
      <c r="B19" s="3"/>
      <c r="C19" s="3"/>
      <c r="D19" s="3"/>
      <c r="E19" s="3"/>
      <c r="F19" s="3"/>
      <c r="G19" s="3"/>
      <c r="H19" s="10"/>
    </row>
    <row r="24" spans="1:8" ht="72.599999999999994" customHeight="1" x14ac:dyDescent="0.25"/>
    <row r="31" spans="1:8" x14ac:dyDescent="0.25">
      <c r="B31" s="21" t="s">
        <v>124</v>
      </c>
      <c r="C31" s="21" t="s">
        <v>125</v>
      </c>
      <c r="D31" s="21" t="s">
        <v>126</v>
      </c>
      <c r="E31" s="21" t="s">
        <v>127</v>
      </c>
      <c r="F31" s="21" t="s">
        <v>128</v>
      </c>
    </row>
    <row r="32" spans="1:8" x14ac:dyDescent="0.25">
      <c r="B32" s="20" t="s">
        <v>28</v>
      </c>
      <c r="C32" s="20">
        <v>8.5</v>
      </c>
      <c r="D32" s="20">
        <v>20</v>
      </c>
      <c r="E32" s="20">
        <v>58</v>
      </c>
      <c r="F32" s="20">
        <f>100-D32-E32</f>
        <v>22</v>
      </c>
    </row>
    <row r="33" spans="2:6" x14ac:dyDescent="0.25">
      <c r="B33" s="20" t="s">
        <v>129</v>
      </c>
      <c r="C33" s="20">
        <v>39</v>
      </c>
      <c r="D33" s="20">
        <v>20</v>
      </c>
      <c r="E33" s="20">
        <v>48</v>
      </c>
      <c r="F33" s="20">
        <f>100-D33-E33</f>
        <v>32</v>
      </c>
    </row>
    <row r="34" spans="2:6" x14ac:dyDescent="0.25">
      <c r="B34" s="20" t="s">
        <v>31</v>
      </c>
      <c r="C34" s="20">
        <v>190</v>
      </c>
      <c r="D34" s="20">
        <v>15</v>
      </c>
      <c r="E34" s="20">
        <v>63</v>
      </c>
      <c r="F34" s="20">
        <f>100-D34-E34</f>
        <v>22</v>
      </c>
    </row>
  </sheetData>
  <mergeCells count="12">
    <mergeCell ref="B12:G12"/>
    <mergeCell ref="B1:G1"/>
    <mergeCell ref="B2:G2"/>
    <mergeCell ref="B3:G3"/>
    <mergeCell ref="A4:G4"/>
    <mergeCell ref="B5:G5"/>
    <mergeCell ref="B6:G6"/>
    <mergeCell ref="B7:G7"/>
    <mergeCell ref="B8:G8"/>
    <mergeCell ref="B9:G9"/>
    <mergeCell ref="B10:G10"/>
    <mergeCell ref="B11:G11"/>
  </mergeCell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C7482DE6-4080-4EA2-96FB-E259F29438CA}">
          <x14:formula1>
            <xm:f>Dropdown!$B$3:$B$20</xm:f>
          </x14:formula1>
          <xm:sqref>B9:G9</xm:sqref>
        </x14:dataValidation>
        <x14:dataValidation type="list" allowBlank="1" showInputMessage="1" showErrorMessage="1" xr:uid="{32D12B1B-0AB9-4499-8A7E-A612D97B0305}">
          <x14:formula1>
            <xm:f>Dropdown!$A$3:$A$20</xm:f>
          </x14:formula1>
          <xm:sqref>B7:G7</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9D7A06-438E-4B7D-BB26-1350DF9C4D0A}">
  <dimension ref="A1:H19"/>
  <sheetViews>
    <sheetView topLeftCell="A4" zoomScale="70" zoomScaleNormal="70" workbookViewId="0">
      <selection activeCell="D31" sqref="D31"/>
    </sheetView>
  </sheetViews>
  <sheetFormatPr defaultRowHeight="15" x14ac:dyDescent="0.25"/>
  <cols>
    <col min="1" max="1" width="24.42578125" bestFit="1" customWidth="1"/>
    <col min="2" max="7" width="25.7109375" customWidth="1"/>
    <col min="8" max="8" width="58.7109375" customWidth="1"/>
  </cols>
  <sheetData>
    <row r="1" spans="1:8" x14ac:dyDescent="0.25">
      <c r="A1" s="1" t="s">
        <v>66</v>
      </c>
      <c r="B1" s="46" t="s">
        <v>130</v>
      </c>
      <c r="C1" s="47"/>
      <c r="D1" s="47"/>
      <c r="E1" s="47"/>
      <c r="F1" s="47"/>
      <c r="G1" s="48"/>
      <c r="H1" s="4" t="s">
        <v>67</v>
      </c>
    </row>
    <row r="2" spans="1:8" x14ac:dyDescent="0.25">
      <c r="A2" s="1" t="s">
        <v>68</v>
      </c>
      <c r="B2" s="46">
        <v>2013</v>
      </c>
      <c r="C2" s="47"/>
      <c r="D2" s="47"/>
      <c r="E2" s="47"/>
      <c r="F2" s="47"/>
      <c r="G2" s="48"/>
      <c r="H2" s="49" t="s">
        <v>131</v>
      </c>
    </row>
    <row r="3" spans="1:8" x14ac:dyDescent="0.25">
      <c r="A3" s="1" t="s">
        <v>69</v>
      </c>
      <c r="B3" s="46" t="s">
        <v>132</v>
      </c>
      <c r="C3" s="47"/>
      <c r="D3" s="47"/>
      <c r="E3" s="47"/>
      <c r="F3" s="47"/>
      <c r="G3" s="48"/>
      <c r="H3" s="50"/>
    </row>
    <row r="4" spans="1:8" x14ac:dyDescent="0.25">
      <c r="A4" s="43" t="s">
        <v>70</v>
      </c>
      <c r="B4" s="44"/>
      <c r="C4" s="44"/>
      <c r="D4" s="44"/>
      <c r="E4" s="44"/>
      <c r="F4" s="44"/>
      <c r="G4" s="45"/>
      <c r="H4" s="51"/>
    </row>
    <row r="5" spans="1:8" x14ac:dyDescent="0.25">
      <c r="A5" s="1" t="s">
        <v>71</v>
      </c>
      <c r="B5" s="38" t="s">
        <v>133</v>
      </c>
      <c r="C5" s="38"/>
      <c r="D5" s="38"/>
      <c r="E5" s="38"/>
      <c r="F5" s="38"/>
      <c r="G5" s="38"/>
      <c r="H5" s="10" t="s">
        <v>72</v>
      </c>
    </row>
    <row r="6" spans="1:8" x14ac:dyDescent="0.25">
      <c r="A6" s="1" t="s">
        <v>134</v>
      </c>
      <c r="B6" s="38">
        <v>2.5299999999999998</v>
      </c>
      <c r="C6" s="38"/>
      <c r="D6" s="38"/>
      <c r="E6" s="38"/>
      <c r="F6" s="38"/>
      <c r="G6" s="38"/>
      <c r="H6" s="10" t="s">
        <v>73</v>
      </c>
    </row>
    <row r="7" spans="1:8" x14ac:dyDescent="0.25">
      <c r="A7" s="1" t="s">
        <v>74</v>
      </c>
      <c r="B7" s="38" t="s">
        <v>11</v>
      </c>
      <c r="C7" s="38"/>
      <c r="D7" s="38"/>
      <c r="E7" s="38"/>
      <c r="F7" s="38"/>
      <c r="G7" s="38"/>
      <c r="H7" s="10" t="s">
        <v>75</v>
      </c>
    </row>
    <row r="8" spans="1:8" ht="30" x14ac:dyDescent="0.25">
      <c r="A8" s="9" t="s">
        <v>76</v>
      </c>
      <c r="B8" s="38"/>
      <c r="C8" s="38"/>
      <c r="D8" s="38"/>
      <c r="E8" s="38"/>
      <c r="F8" s="38"/>
      <c r="G8" s="38"/>
      <c r="H8" s="10" t="s">
        <v>77</v>
      </c>
    </row>
    <row r="9" spans="1:8" x14ac:dyDescent="0.25">
      <c r="A9" s="1" t="s">
        <v>78</v>
      </c>
      <c r="B9" s="38" t="s">
        <v>135</v>
      </c>
      <c r="C9" s="38"/>
      <c r="D9" s="38"/>
      <c r="E9" s="38"/>
      <c r="F9" s="38"/>
      <c r="G9" s="38"/>
      <c r="H9" s="10" t="s">
        <v>79</v>
      </c>
    </row>
    <row r="10" spans="1:8" x14ac:dyDescent="0.25">
      <c r="A10" s="1" t="s">
        <v>80</v>
      </c>
      <c r="B10" s="38">
        <v>10</v>
      </c>
      <c r="C10" s="38"/>
      <c r="D10" s="38"/>
      <c r="E10" s="38"/>
      <c r="F10" s="38"/>
      <c r="G10" s="38"/>
      <c r="H10" s="10" t="s">
        <v>81</v>
      </c>
    </row>
    <row r="11" spans="1:8" x14ac:dyDescent="0.25">
      <c r="A11" s="1" t="s">
        <v>82</v>
      </c>
      <c r="B11" s="38" t="s">
        <v>136</v>
      </c>
      <c r="C11" s="38"/>
      <c r="D11" s="38"/>
      <c r="E11" s="38"/>
      <c r="F11" s="38"/>
      <c r="G11" s="38"/>
      <c r="H11" s="10" t="s">
        <v>83</v>
      </c>
    </row>
    <row r="12" spans="1:8" x14ac:dyDescent="0.25">
      <c r="A12" s="1" t="s">
        <v>84</v>
      </c>
      <c r="B12" s="38" t="s">
        <v>25</v>
      </c>
      <c r="C12" s="38"/>
      <c r="D12" s="38"/>
      <c r="E12" s="38"/>
      <c r="F12" s="38"/>
      <c r="G12" s="38"/>
      <c r="H12" s="10" t="s">
        <v>85</v>
      </c>
    </row>
    <row r="13" spans="1:8" x14ac:dyDescent="0.25">
      <c r="A13" s="1"/>
      <c r="B13" s="2" t="s">
        <v>86</v>
      </c>
      <c r="C13" s="2" t="s">
        <v>87</v>
      </c>
      <c r="D13" s="2" t="s">
        <v>88</v>
      </c>
      <c r="E13" s="2" t="s">
        <v>89</v>
      </c>
      <c r="F13" s="2" t="s">
        <v>90</v>
      </c>
      <c r="G13" s="2" t="s">
        <v>91</v>
      </c>
      <c r="H13" s="10"/>
    </row>
    <row r="14" spans="1:8" x14ac:dyDescent="0.25">
      <c r="A14" s="1" t="s">
        <v>23</v>
      </c>
      <c r="B14" s="3" t="s">
        <v>137</v>
      </c>
      <c r="C14" s="3" t="s">
        <v>138</v>
      </c>
      <c r="D14" s="3" t="s">
        <v>139</v>
      </c>
      <c r="E14" s="3" t="s">
        <v>140</v>
      </c>
      <c r="F14" s="3"/>
      <c r="G14" s="3"/>
      <c r="H14" s="10" t="s">
        <v>92</v>
      </c>
    </row>
    <row r="15" spans="1:8" x14ac:dyDescent="0.25">
      <c r="A15" s="9" t="s">
        <v>141</v>
      </c>
      <c r="B15" s="3">
        <v>14.42</v>
      </c>
      <c r="C15" s="3">
        <v>22.57</v>
      </c>
      <c r="D15" s="3">
        <v>40.97</v>
      </c>
      <c r="E15" s="3">
        <v>22.05</v>
      </c>
      <c r="F15" s="3"/>
      <c r="G15" s="3"/>
      <c r="H15" s="10" t="s">
        <v>94</v>
      </c>
    </row>
    <row r="16" spans="1:8" x14ac:dyDescent="0.25">
      <c r="A16" s="1" t="s">
        <v>4</v>
      </c>
      <c r="B16" s="3" t="s">
        <v>7</v>
      </c>
      <c r="C16" s="3" t="s">
        <v>7</v>
      </c>
      <c r="D16" s="3" t="s">
        <v>7</v>
      </c>
      <c r="E16" s="3" t="s">
        <v>7</v>
      </c>
      <c r="F16" s="3"/>
      <c r="G16" s="3"/>
      <c r="H16" s="10" t="s">
        <v>95</v>
      </c>
    </row>
    <row r="17" spans="1:8" x14ac:dyDescent="0.25">
      <c r="A17" s="1" t="s">
        <v>23</v>
      </c>
      <c r="B17" s="3"/>
      <c r="C17" s="3"/>
      <c r="D17" s="3"/>
      <c r="E17" s="3"/>
      <c r="F17" s="3"/>
      <c r="G17" s="3"/>
      <c r="H17" s="10" t="s">
        <v>92</v>
      </c>
    </row>
    <row r="18" spans="1:8" ht="30" x14ac:dyDescent="0.25">
      <c r="A18" s="9" t="s">
        <v>96</v>
      </c>
      <c r="B18" s="3"/>
      <c r="C18" s="3"/>
      <c r="D18" s="3"/>
      <c r="E18" s="3"/>
      <c r="F18" s="3"/>
      <c r="G18" s="3"/>
      <c r="H18" s="10" t="s">
        <v>97</v>
      </c>
    </row>
    <row r="19" spans="1:8" x14ac:dyDescent="0.25">
      <c r="A19" s="1" t="s">
        <v>4</v>
      </c>
      <c r="B19" s="3"/>
      <c r="C19" s="3"/>
      <c r="D19" s="3"/>
      <c r="E19" s="3"/>
      <c r="F19" s="3"/>
      <c r="G19" s="3"/>
      <c r="H19" s="10" t="s">
        <v>95</v>
      </c>
    </row>
  </sheetData>
  <mergeCells count="13">
    <mergeCell ref="H2:H4"/>
    <mergeCell ref="B7:G7"/>
    <mergeCell ref="B8:G8"/>
    <mergeCell ref="B9:G9"/>
    <mergeCell ref="B10:G10"/>
    <mergeCell ref="B11:G11"/>
    <mergeCell ref="B12:G12"/>
    <mergeCell ref="B1:G1"/>
    <mergeCell ref="B2:G2"/>
    <mergeCell ref="B3:G3"/>
    <mergeCell ref="A4:G4"/>
    <mergeCell ref="B5:G5"/>
    <mergeCell ref="B6:G6"/>
  </mergeCells>
  <pageMargins left="0.7" right="0.7" top="0.75" bottom="0.75" header="0.3" footer="0.3"/>
  <drawing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2F8F3278-C897-4DC2-B687-20299D82A88E}">
          <x14:formula1>
            <xm:f>Dropdown!$B$3:$B$20</xm:f>
          </x14:formula1>
          <xm:sqref>B9:G9</xm:sqref>
        </x14:dataValidation>
        <x14:dataValidation type="list" allowBlank="1" showInputMessage="1" showErrorMessage="1" xr:uid="{8346220E-E846-48CE-B18B-64A152AC7A10}">
          <x14:formula1>
            <xm:f>Dropdown!$A$3:$A$20</xm:f>
          </x14:formula1>
          <xm:sqref>B7:G7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533F28-7A53-49E3-9B70-5DC2AB9FB2C2}">
  <dimension ref="A1:G11"/>
  <sheetViews>
    <sheetView zoomScale="70" zoomScaleNormal="70" workbookViewId="0">
      <selection activeCell="M77" sqref="M77"/>
    </sheetView>
  </sheetViews>
  <sheetFormatPr defaultRowHeight="15" x14ac:dyDescent="0.25"/>
  <cols>
    <col min="1" max="1" width="17.85546875" customWidth="1"/>
    <col min="2" max="2" width="13.28515625" customWidth="1"/>
  </cols>
  <sheetData>
    <row r="1" spans="1:7" ht="39" customHeight="1" x14ac:dyDescent="0.25">
      <c r="A1" s="1" t="s">
        <v>66</v>
      </c>
      <c r="B1" s="46" t="s">
        <v>142</v>
      </c>
      <c r="C1" s="47"/>
      <c r="D1" s="47"/>
      <c r="E1" s="47"/>
      <c r="F1" s="47"/>
      <c r="G1" s="48"/>
    </row>
    <row r="2" spans="1:7" x14ac:dyDescent="0.25">
      <c r="A2" s="1" t="s">
        <v>68</v>
      </c>
      <c r="B2" s="46">
        <v>2010</v>
      </c>
      <c r="C2" s="47"/>
      <c r="D2" s="47"/>
      <c r="E2" s="47"/>
      <c r="F2" s="47"/>
      <c r="G2" s="48"/>
    </row>
    <row r="3" spans="1:7" ht="34.9" customHeight="1" x14ac:dyDescent="0.25">
      <c r="A3" s="1" t="s">
        <v>69</v>
      </c>
      <c r="B3" s="46" t="s">
        <v>143</v>
      </c>
      <c r="C3" s="47"/>
      <c r="D3" s="47"/>
      <c r="E3" s="47"/>
      <c r="F3" s="47"/>
      <c r="G3" s="48"/>
    </row>
    <row r="5" spans="1:7" x14ac:dyDescent="0.25">
      <c r="A5" s="53"/>
      <c r="B5" s="53"/>
      <c r="C5" s="53"/>
      <c r="D5" s="53"/>
      <c r="E5" s="53"/>
    </row>
    <row r="6" spans="1:7" x14ac:dyDescent="0.25">
      <c r="A6" s="54" t="s">
        <v>144</v>
      </c>
      <c r="B6" s="54"/>
      <c r="C6" s="54"/>
      <c r="D6" s="54"/>
      <c r="E6" s="54"/>
      <c r="F6" s="54"/>
    </row>
    <row r="7" spans="1:7" x14ac:dyDescent="0.25">
      <c r="C7" s="55" t="s">
        <v>145</v>
      </c>
      <c r="D7" s="55"/>
      <c r="E7" s="55"/>
      <c r="F7" s="55"/>
    </row>
    <row r="8" spans="1:7" x14ac:dyDescent="0.25">
      <c r="A8" s="29" t="s">
        <v>103</v>
      </c>
      <c r="B8" s="29" t="s">
        <v>146</v>
      </c>
      <c r="C8" s="29" t="s">
        <v>147</v>
      </c>
      <c r="D8" s="29" t="s">
        <v>33</v>
      </c>
      <c r="E8" s="29" t="s">
        <v>34</v>
      </c>
      <c r="F8" s="29" t="s">
        <v>35</v>
      </c>
    </row>
    <row r="9" spans="1:7" x14ac:dyDescent="0.25">
      <c r="A9" s="41" t="s">
        <v>24</v>
      </c>
      <c r="B9" s="3" t="s">
        <v>10</v>
      </c>
      <c r="C9" s="3">
        <v>77.78</v>
      </c>
      <c r="D9" s="3">
        <v>29.29</v>
      </c>
      <c r="E9" s="3">
        <v>8.43</v>
      </c>
      <c r="F9" s="3">
        <v>5.05</v>
      </c>
    </row>
    <row r="10" spans="1:7" x14ac:dyDescent="0.25">
      <c r="A10" s="41"/>
      <c r="B10" s="3" t="s">
        <v>9</v>
      </c>
      <c r="C10" s="3">
        <v>174.54</v>
      </c>
      <c r="D10" s="3">
        <v>35.75</v>
      </c>
      <c r="E10" s="3">
        <v>14.87</v>
      </c>
      <c r="F10" s="3">
        <v>15.96</v>
      </c>
    </row>
    <row r="11" spans="1:7" x14ac:dyDescent="0.25">
      <c r="A11" s="41"/>
      <c r="B11" s="3" t="s">
        <v>8</v>
      </c>
      <c r="C11" s="3">
        <v>26.67</v>
      </c>
      <c r="D11" s="3">
        <v>19.14</v>
      </c>
      <c r="E11" s="3">
        <v>19.670000000000002</v>
      </c>
      <c r="F11" s="3">
        <v>47.87</v>
      </c>
    </row>
  </sheetData>
  <mergeCells count="7">
    <mergeCell ref="A9:A11"/>
    <mergeCell ref="B1:G1"/>
    <mergeCell ref="B2:G2"/>
    <mergeCell ref="B3:G3"/>
    <mergeCell ref="A5:E5"/>
    <mergeCell ref="A6:F6"/>
    <mergeCell ref="C7:F7"/>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657E07-19FB-4D4A-8A1D-7C8AE704061A}">
  <dimension ref="A1:H34"/>
  <sheetViews>
    <sheetView zoomScaleNormal="100" workbookViewId="0">
      <selection activeCell="E15" sqref="E15"/>
    </sheetView>
  </sheetViews>
  <sheetFormatPr defaultRowHeight="15" x14ac:dyDescent="0.25"/>
  <cols>
    <col min="1" max="1" width="24.42578125" bestFit="1" customWidth="1"/>
    <col min="2" max="7" width="25.7109375" customWidth="1"/>
    <col min="8" max="8" width="58.7109375" customWidth="1"/>
  </cols>
  <sheetData>
    <row r="1" spans="1:8" x14ac:dyDescent="0.25">
      <c r="A1" s="1" t="s">
        <v>66</v>
      </c>
      <c r="B1" s="46" t="s">
        <v>148</v>
      </c>
      <c r="C1" s="47"/>
      <c r="D1" s="47"/>
      <c r="E1" s="47"/>
      <c r="F1" s="47"/>
      <c r="G1" s="48"/>
      <c r="H1" s="4" t="s">
        <v>67</v>
      </c>
    </row>
    <row r="2" spans="1:8" x14ac:dyDescent="0.25">
      <c r="A2" s="1" t="s">
        <v>68</v>
      </c>
      <c r="B2" s="46">
        <v>2016</v>
      </c>
      <c r="C2" s="47"/>
      <c r="D2" s="47"/>
      <c r="E2" s="47"/>
      <c r="F2" s="47"/>
      <c r="G2" s="48"/>
      <c r="H2" s="49" t="s">
        <v>149</v>
      </c>
    </row>
    <row r="3" spans="1:8" x14ac:dyDescent="0.25">
      <c r="A3" s="1" t="s">
        <v>69</v>
      </c>
      <c r="B3" s="46" t="s">
        <v>150</v>
      </c>
      <c r="C3" s="47"/>
      <c r="D3" s="47"/>
      <c r="E3" s="47"/>
      <c r="F3" s="47"/>
      <c r="G3" s="48"/>
      <c r="H3" s="50"/>
    </row>
    <row r="4" spans="1:8" x14ac:dyDescent="0.25">
      <c r="A4" s="43" t="s">
        <v>70</v>
      </c>
      <c r="B4" s="44"/>
      <c r="C4" s="44"/>
      <c r="D4" s="44"/>
      <c r="E4" s="44"/>
      <c r="F4" s="44"/>
      <c r="G4" s="45"/>
      <c r="H4" s="51"/>
    </row>
    <row r="5" spans="1:8" x14ac:dyDescent="0.25">
      <c r="A5" s="1" t="s">
        <v>71</v>
      </c>
      <c r="B5" s="38" t="s">
        <v>151</v>
      </c>
      <c r="C5" s="38"/>
      <c r="D5" s="38"/>
      <c r="E5" s="38"/>
      <c r="F5" s="38"/>
      <c r="G5" s="38"/>
      <c r="H5" s="10"/>
    </row>
    <row r="6" spans="1:8" x14ac:dyDescent="0.25">
      <c r="A6" s="1" t="s">
        <v>22</v>
      </c>
      <c r="B6" s="38">
        <v>0.66</v>
      </c>
      <c r="C6" s="38"/>
      <c r="D6" s="38"/>
      <c r="E6" s="38"/>
      <c r="F6" s="38"/>
      <c r="G6" s="38"/>
      <c r="H6" s="10"/>
    </row>
    <row r="7" spans="1:8" x14ac:dyDescent="0.25">
      <c r="A7" s="1" t="s">
        <v>74</v>
      </c>
      <c r="B7" s="38" t="s">
        <v>6</v>
      </c>
      <c r="C7" s="38"/>
      <c r="D7" s="38"/>
      <c r="E7" s="38"/>
      <c r="F7" s="38"/>
      <c r="G7" s="38"/>
      <c r="H7" s="10"/>
    </row>
    <row r="8" spans="1:8" ht="30" x14ac:dyDescent="0.25">
      <c r="A8" s="9" t="s">
        <v>76</v>
      </c>
      <c r="B8" s="38" t="s">
        <v>152</v>
      </c>
      <c r="C8" s="38"/>
      <c r="D8" s="38"/>
      <c r="E8" s="38"/>
      <c r="F8" s="38"/>
      <c r="G8" s="38"/>
      <c r="H8" s="10"/>
    </row>
    <row r="9" spans="1:8" x14ac:dyDescent="0.25">
      <c r="A9" s="1" t="s">
        <v>78</v>
      </c>
      <c r="B9" s="38" t="s">
        <v>3</v>
      </c>
      <c r="C9" s="38"/>
      <c r="D9" s="38"/>
      <c r="E9" s="38"/>
      <c r="F9" s="38"/>
      <c r="G9" s="38"/>
      <c r="H9" s="10"/>
    </row>
    <row r="10" spans="1:8" ht="15" customHeight="1" x14ac:dyDescent="0.25">
      <c r="A10" s="1" t="s">
        <v>80</v>
      </c>
      <c r="B10" s="39" t="s">
        <v>153</v>
      </c>
      <c r="C10" s="52"/>
      <c r="D10" s="52"/>
      <c r="E10" s="52"/>
      <c r="F10" s="52"/>
      <c r="G10" s="40"/>
      <c r="H10" s="10"/>
    </row>
    <row r="11" spans="1:8" ht="15" customHeight="1" x14ac:dyDescent="0.25">
      <c r="A11" s="1" t="s">
        <v>82</v>
      </c>
      <c r="B11" s="56" t="s">
        <v>154</v>
      </c>
      <c r="C11" s="57"/>
      <c r="D11" s="57"/>
      <c r="E11" s="57"/>
      <c r="F11" s="57"/>
      <c r="G11" s="58"/>
      <c r="H11" s="10"/>
    </row>
    <row r="12" spans="1:8" x14ac:dyDescent="0.25">
      <c r="A12" s="1" t="s">
        <v>84</v>
      </c>
      <c r="B12" s="38">
        <v>7</v>
      </c>
      <c r="C12" s="38"/>
      <c r="D12" s="38"/>
      <c r="E12" s="38"/>
      <c r="F12" s="38"/>
      <c r="G12" s="38"/>
      <c r="H12" s="10"/>
    </row>
    <row r="13" spans="1:8" x14ac:dyDescent="0.25">
      <c r="A13" s="1"/>
      <c r="B13" s="2" t="s">
        <v>86</v>
      </c>
      <c r="C13" s="2" t="s">
        <v>87</v>
      </c>
      <c r="D13" s="37" t="s">
        <v>88</v>
      </c>
      <c r="E13" s="2" t="s">
        <v>89</v>
      </c>
      <c r="F13" s="2" t="s">
        <v>90</v>
      </c>
      <c r="G13" s="2" t="s">
        <v>91</v>
      </c>
      <c r="H13" s="10"/>
    </row>
    <row r="14" spans="1:8" x14ac:dyDescent="0.25">
      <c r="A14" s="1" t="s">
        <v>23</v>
      </c>
      <c r="B14" s="28" t="s">
        <v>155</v>
      </c>
      <c r="C14" s="35" t="s">
        <v>16</v>
      </c>
      <c r="D14" s="20" t="s">
        <v>17</v>
      </c>
      <c r="E14" s="36" t="s">
        <v>18</v>
      </c>
      <c r="F14" s="3"/>
      <c r="G14" s="3"/>
      <c r="H14" s="10"/>
    </row>
    <row r="15" spans="1:8" ht="75" customHeight="1" x14ac:dyDescent="0.25">
      <c r="A15" s="9" t="s">
        <v>93</v>
      </c>
      <c r="B15" s="28" t="s">
        <v>156</v>
      </c>
      <c r="C15" s="35">
        <v>5</v>
      </c>
      <c r="D15" s="20">
        <v>15</v>
      </c>
      <c r="E15" s="36">
        <v>50</v>
      </c>
      <c r="F15" s="3"/>
      <c r="G15" s="3"/>
      <c r="H15" s="10"/>
    </row>
    <row r="16" spans="1:8" x14ac:dyDescent="0.25">
      <c r="A16" s="1" t="s">
        <v>4</v>
      </c>
      <c r="B16" s="28" t="s">
        <v>14</v>
      </c>
      <c r="C16" s="35" t="s">
        <v>19</v>
      </c>
      <c r="D16" s="20" t="s">
        <v>19</v>
      </c>
      <c r="E16" s="36" t="s">
        <v>19</v>
      </c>
      <c r="F16" s="3"/>
      <c r="G16" s="3"/>
      <c r="H16" s="10"/>
    </row>
    <row r="17" spans="1:8" hidden="1" x14ac:dyDescent="0.25">
      <c r="A17" s="1" t="s">
        <v>23</v>
      </c>
      <c r="B17" s="3"/>
      <c r="C17" s="3"/>
      <c r="D17" s="34"/>
      <c r="E17" s="3"/>
      <c r="F17" s="3"/>
      <c r="G17" s="3"/>
      <c r="H17" s="10"/>
    </row>
    <row r="18" spans="1:8" ht="75" customHeight="1" x14ac:dyDescent="0.25">
      <c r="A18" s="9" t="s">
        <v>96</v>
      </c>
      <c r="B18" s="3"/>
      <c r="C18" s="3"/>
      <c r="D18" s="3"/>
      <c r="E18" s="3"/>
      <c r="F18" s="3"/>
      <c r="G18" s="3"/>
      <c r="H18" s="10"/>
    </row>
    <row r="19" spans="1:8" x14ac:dyDescent="0.25">
      <c r="A19" s="1" t="s">
        <v>4</v>
      </c>
      <c r="B19" s="3"/>
      <c r="C19" s="3"/>
      <c r="D19" s="3"/>
      <c r="E19" s="3"/>
      <c r="F19" s="3"/>
      <c r="G19" s="3"/>
      <c r="H19" s="10"/>
    </row>
    <row r="20" spans="1:8" x14ac:dyDescent="0.25">
      <c r="H20" s="10"/>
    </row>
    <row r="22" spans="1:8" x14ac:dyDescent="0.25">
      <c r="H22" s="8"/>
    </row>
    <row r="24" spans="1:8" ht="75" customHeight="1" x14ac:dyDescent="0.25">
      <c r="E24" t="s">
        <v>157</v>
      </c>
    </row>
    <row r="27" spans="1:8" x14ac:dyDescent="0.25">
      <c r="H27" s="10"/>
    </row>
    <row r="31" spans="1:8" ht="75" customHeight="1" x14ac:dyDescent="0.25"/>
    <row r="34" ht="75" customHeight="1" x14ac:dyDescent="0.25"/>
  </sheetData>
  <mergeCells count="13">
    <mergeCell ref="H2:H4"/>
    <mergeCell ref="B12:G12"/>
    <mergeCell ref="B1:G1"/>
    <mergeCell ref="B2:G2"/>
    <mergeCell ref="B3:G3"/>
    <mergeCell ref="A4:G4"/>
    <mergeCell ref="B5:G5"/>
    <mergeCell ref="B6:G6"/>
    <mergeCell ref="B7:G7"/>
    <mergeCell ref="B8:G8"/>
    <mergeCell ref="B9:G9"/>
    <mergeCell ref="B10:G10"/>
    <mergeCell ref="B11:G11"/>
  </mergeCell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C0CE6AF3-D821-4399-9933-20BBCFA71F63}">
          <x14:formula1>
            <xm:f>Dropdown!$B$3:$B$20</xm:f>
          </x14:formula1>
          <xm:sqref>B9:G9</xm:sqref>
        </x14:dataValidation>
        <x14:dataValidation type="list" allowBlank="1" showInputMessage="1" showErrorMessage="1" xr:uid="{DE8DFADD-4AC9-45BC-A8EF-5FC1E2C50DDE}">
          <x14:formula1>
            <xm:f>Dropdown!$A$3:$A$20</xm:f>
          </x14:formula1>
          <xm:sqref>B7:G7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3C0381-FB76-4ED7-ABD0-38DC3A3B9FA7}">
  <dimension ref="A1:G33"/>
  <sheetViews>
    <sheetView zoomScale="70" zoomScaleNormal="70" workbookViewId="0">
      <selection activeCell="G11" sqref="G11"/>
    </sheetView>
  </sheetViews>
  <sheetFormatPr defaultRowHeight="15" x14ac:dyDescent="0.25"/>
  <cols>
    <col min="1" max="1" width="34.140625" customWidth="1"/>
    <col min="2" max="7" width="25.7109375" customWidth="1"/>
  </cols>
  <sheetData>
    <row r="1" spans="1:7" x14ac:dyDescent="0.25">
      <c r="A1" s="1" t="s">
        <v>66</v>
      </c>
      <c r="B1" s="46" t="s">
        <v>158</v>
      </c>
      <c r="C1" s="47"/>
      <c r="D1" s="47"/>
      <c r="E1" s="47"/>
      <c r="F1" s="47"/>
      <c r="G1" s="48"/>
    </row>
    <row r="2" spans="1:7" x14ac:dyDescent="0.25">
      <c r="A2" s="1" t="s">
        <v>68</v>
      </c>
      <c r="B2" s="46">
        <v>2009</v>
      </c>
      <c r="C2" s="47"/>
      <c r="D2" s="47"/>
      <c r="E2" s="47"/>
      <c r="F2" s="47"/>
      <c r="G2" s="48"/>
    </row>
    <row r="3" spans="1:7" x14ac:dyDescent="0.25">
      <c r="A3" s="1" t="s">
        <v>69</v>
      </c>
      <c r="B3" s="46" t="s">
        <v>159</v>
      </c>
      <c r="C3" s="47"/>
      <c r="D3" s="47"/>
      <c r="E3" s="47"/>
      <c r="F3" s="47"/>
      <c r="G3" s="48"/>
    </row>
    <row r="4" spans="1:7" x14ac:dyDescent="0.25">
      <c r="G4" s="30"/>
    </row>
    <row r="5" spans="1:7" x14ac:dyDescent="0.25">
      <c r="G5" s="31"/>
    </row>
    <row r="6" spans="1:7" x14ac:dyDescent="0.25">
      <c r="G6" s="31"/>
    </row>
    <row r="7" spans="1:7" x14ac:dyDescent="0.25">
      <c r="A7" s="59" t="s">
        <v>160</v>
      </c>
      <c r="B7" s="59"/>
      <c r="C7" s="59"/>
      <c r="D7" s="59"/>
      <c r="E7" s="59"/>
      <c r="F7" s="59"/>
      <c r="G7" s="31"/>
    </row>
    <row r="8" spans="1:7" x14ac:dyDescent="0.25">
      <c r="A8" s="32" t="s">
        <v>161</v>
      </c>
      <c r="B8" s="30" t="s">
        <v>162</v>
      </c>
      <c r="C8" s="30" t="s">
        <v>163</v>
      </c>
      <c r="D8" s="30" t="s">
        <v>164</v>
      </c>
      <c r="E8" s="30" t="s">
        <v>165</v>
      </c>
      <c r="F8" s="30" t="s">
        <v>166</v>
      </c>
      <c r="G8" s="31"/>
    </row>
    <row r="9" spans="1:7" x14ac:dyDescent="0.25">
      <c r="A9" s="32" t="s">
        <v>167</v>
      </c>
      <c r="B9" s="33">
        <v>0.4</v>
      </c>
      <c r="C9" s="33">
        <v>0.9</v>
      </c>
      <c r="D9" s="33">
        <v>0.5</v>
      </c>
      <c r="E9" s="33">
        <v>0.4</v>
      </c>
      <c r="F9" s="33">
        <v>0.3</v>
      </c>
      <c r="G9" s="31"/>
    </row>
    <row r="10" spans="1:7" x14ac:dyDescent="0.25">
      <c r="A10" s="32" t="s">
        <v>168</v>
      </c>
      <c r="B10" s="33">
        <v>1.4</v>
      </c>
      <c r="C10" s="33">
        <v>2.6</v>
      </c>
      <c r="D10" s="33">
        <v>0.8</v>
      </c>
      <c r="E10" s="33">
        <v>0.5</v>
      </c>
      <c r="F10" s="33">
        <v>0.3</v>
      </c>
      <c r="G10" s="31"/>
    </row>
    <row r="11" spans="1:7" x14ac:dyDescent="0.25">
      <c r="A11" s="32" t="s">
        <v>169</v>
      </c>
      <c r="B11" s="33">
        <v>5.2</v>
      </c>
      <c r="C11" s="33">
        <v>7.5</v>
      </c>
      <c r="D11" s="33">
        <v>2.5</v>
      </c>
      <c r="E11" s="33">
        <v>1.7</v>
      </c>
      <c r="F11" s="33">
        <v>0.6</v>
      </c>
      <c r="G11" s="31"/>
    </row>
    <row r="12" spans="1:7" x14ac:dyDescent="0.25">
      <c r="A12" s="32" t="s">
        <v>170</v>
      </c>
      <c r="B12" s="33">
        <v>0.7</v>
      </c>
      <c r="C12" s="33">
        <v>3.5</v>
      </c>
      <c r="D12" s="33">
        <v>2.5</v>
      </c>
      <c r="E12" s="33">
        <v>1.9</v>
      </c>
      <c r="F12" s="33">
        <v>0.9</v>
      </c>
      <c r="G12" s="31"/>
    </row>
    <row r="13" spans="1:7" x14ac:dyDescent="0.25">
      <c r="A13" s="32" t="s">
        <v>171</v>
      </c>
      <c r="B13" s="33">
        <v>9.5</v>
      </c>
      <c r="C13" s="33">
        <v>10.3</v>
      </c>
      <c r="D13" s="33">
        <v>2.6</v>
      </c>
      <c r="E13" s="33">
        <v>1.3</v>
      </c>
      <c r="F13" s="33">
        <v>0.5</v>
      </c>
      <c r="G13" s="31"/>
    </row>
    <row r="14" spans="1:7" x14ac:dyDescent="0.25">
      <c r="A14" s="32" t="s">
        <v>172</v>
      </c>
      <c r="B14" s="33">
        <v>7.8</v>
      </c>
      <c r="C14" s="33">
        <v>9.5</v>
      </c>
      <c r="D14" s="33">
        <v>3.2</v>
      </c>
      <c r="E14" s="33">
        <v>1.7</v>
      </c>
      <c r="F14" s="33">
        <v>0.8</v>
      </c>
      <c r="G14" s="31"/>
    </row>
    <row r="15" spans="1:7" x14ac:dyDescent="0.25">
      <c r="A15" s="32" t="s">
        <v>173</v>
      </c>
      <c r="B15" s="33">
        <v>2.5</v>
      </c>
      <c r="C15" s="33">
        <v>6.5</v>
      </c>
      <c r="D15" s="33">
        <v>1.5</v>
      </c>
      <c r="E15" s="33">
        <v>1</v>
      </c>
      <c r="F15" s="33">
        <v>0.5</v>
      </c>
    </row>
    <row r="16" spans="1:7" x14ac:dyDescent="0.25">
      <c r="A16" s="32" t="s">
        <v>174</v>
      </c>
      <c r="B16" s="33">
        <v>1.2</v>
      </c>
      <c r="C16" s="33">
        <v>6</v>
      </c>
      <c r="D16" s="33">
        <v>2.1</v>
      </c>
      <c r="E16" s="33">
        <v>0.9</v>
      </c>
      <c r="F16" s="33">
        <v>0.3</v>
      </c>
    </row>
    <row r="17" spans="1:6" x14ac:dyDescent="0.25">
      <c r="A17" s="32" t="s">
        <v>175</v>
      </c>
      <c r="B17" s="33">
        <v>2.8</v>
      </c>
      <c r="C17" s="33">
        <v>1.7</v>
      </c>
      <c r="D17" s="33">
        <v>0.5</v>
      </c>
      <c r="E17" s="33">
        <v>0.4</v>
      </c>
      <c r="F17" s="33">
        <v>0.5</v>
      </c>
    </row>
    <row r="18" spans="1:6" x14ac:dyDescent="0.25">
      <c r="A18" s="32" t="s">
        <v>176</v>
      </c>
      <c r="B18" s="33">
        <v>0.5</v>
      </c>
      <c r="C18" s="33">
        <v>0.9</v>
      </c>
      <c r="D18" s="33">
        <v>0.4</v>
      </c>
      <c r="E18" s="33">
        <v>0.3</v>
      </c>
      <c r="F18" s="33">
        <v>0.2</v>
      </c>
    </row>
    <row r="19" spans="1:6" x14ac:dyDescent="0.25">
      <c r="A19" s="32" t="s">
        <v>177</v>
      </c>
      <c r="B19" s="33">
        <v>1</v>
      </c>
      <c r="C19" s="33">
        <v>3.1</v>
      </c>
      <c r="D19" s="33">
        <v>1.7</v>
      </c>
      <c r="E19" s="33">
        <v>1.7</v>
      </c>
      <c r="F19" s="33">
        <v>1.2</v>
      </c>
    </row>
    <row r="20" spans="1:6" x14ac:dyDescent="0.25">
      <c r="A20" s="32" t="s">
        <v>178</v>
      </c>
      <c r="B20" s="33">
        <v>4.2</v>
      </c>
      <c r="C20" s="33">
        <v>5.0999999999999996</v>
      </c>
      <c r="D20" s="33">
        <v>2.1</v>
      </c>
      <c r="E20" s="33">
        <v>1.5</v>
      </c>
      <c r="F20" s="33">
        <v>0.8</v>
      </c>
    </row>
    <row r="21" spans="1:6" x14ac:dyDescent="0.25">
      <c r="A21" s="32" t="s">
        <v>179</v>
      </c>
      <c r="B21" s="33">
        <v>1</v>
      </c>
      <c r="C21" s="33">
        <v>2.5</v>
      </c>
      <c r="D21" s="33">
        <v>1.1000000000000001</v>
      </c>
      <c r="E21" s="33">
        <v>0.5</v>
      </c>
      <c r="F21" s="33">
        <v>0.1</v>
      </c>
    </row>
    <row r="22" spans="1:6" x14ac:dyDescent="0.25">
      <c r="A22" s="32" t="s">
        <v>180</v>
      </c>
      <c r="B22" s="33">
        <v>1.1000000000000001</v>
      </c>
      <c r="C22" s="33">
        <v>6</v>
      </c>
      <c r="D22" s="33">
        <v>3.5</v>
      </c>
      <c r="E22" s="33">
        <v>2.2999999999999998</v>
      </c>
      <c r="F22" s="33">
        <v>0.9</v>
      </c>
    </row>
    <row r="23" spans="1:6" x14ac:dyDescent="0.25">
      <c r="A23" s="32" t="s">
        <v>181</v>
      </c>
      <c r="B23" s="33">
        <v>8.1</v>
      </c>
      <c r="C23" s="33">
        <v>7.5</v>
      </c>
      <c r="D23" s="33">
        <v>3</v>
      </c>
      <c r="E23" s="33">
        <v>1.8</v>
      </c>
      <c r="F23" s="33">
        <v>0.6</v>
      </c>
    </row>
    <row r="25" spans="1:6" x14ac:dyDescent="0.25">
      <c r="A25" t="s">
        <v>182</v>
      </c>
      <c r="B25">
        <f>AVERAGE(B9:B11)</f>
        <v>2.3333333333333335</v>
      </c>
      <c r="C25">
        <f>AVERAGE(C9:C11)</f>
        <v>3.6666666666666665</v>
      </c>
      <c r="D25">
        <f>AVERAGE(D9:D11)</f>
        <v>1.2666666666666666</v>
      </c>
      <c r="E25">
        <f>AVERAGE(E9:E11)</f>
        <v>0.8666666666666667</v>
      </c>
      <c r="F25">
        <f>AVERAGE(F9:F11)</f>
        <v>0.39999999999999997</v>
      </c>
    </row>
    <row r="27" spans="1:6" x14ac:dyDescent="0.25">
      <c r="A27" t="s">
        <v>183</v>
      </c>
      <c r="B27">
        <f>AVERAGE(B12:B14)</f>
        <v>6</v>
      </c>
      <c r="C27">
        <f>AVERAGE(C12:C14)</f>
        <v>7.7666666666666666</v>
      </c>
      <c r="D27">
        <f>AVERAGE(D12:D14)</f>
        <v>2.7666666666666671</v>
      </c>
      <c r="E27">
        <f>AVERAGE(E12:E14)</f>
        <v>1.6333333333333335</v>
      </c>
      <c r="F27">
        <f>AVERAGE(F12:F14)</f>
        <v>0.73333333333333339</v>
      </c>
    </row>
    <row r="29" spans="1:6" x14ac:dyDescent="0.25">
      <c r="A29" t="s">
        <v>184</v>
      </c>
      <c r="B29">
        <f>AVERAGE(B15:B18)</f>
        <v>1.75</v>
      </c>
      <c r="C29">
        <f>AVERAGE(C15:C18)</f>
        <v>3.7749999999999999</v>
      </c>
      <c r="D29">
        <f>AVERAGE(D15:D18)</f>
        <v>1.125</v>
      </c>
      <c r="E29">
        <f>AVERAGE(E15:E18)</f>
        <v>0.64999999999999991</v>
      </c>
      <c r="F29">
        <f>AVERAGE(F15:F18)</f>
        <v>0.375</v>
      </c>
    </row>
    <row r="31" spans="1:6" x14ac:dyDescent="0.25">
      <c r="A31" t="s">
        <v>185</v>
      </c>
      <c r="B31">
        <f>AVERAGE(B19:B20)</f>
        <v>2.6</v>
      </c>
      <c r="C31">
        <f>AVERAGE(C19:C20)</f>
        <v>4.0999999999999996</v>
      </c>
      <c r="D31">
        <f>AVERAGE(D19:D20)</f>
        <v>1.9</v>
      </c>
      <c r="E31">
        <f>AVERAGE(E19:E20)</f>
        <v>1.6</v>
      </c>
      <c r="F31">
        <f>AVERAGE(F19:F20)</f>
        <v>1</v>
      </c>
    </row>
    <row r="33" spans="1:6" x14ac:dyDescent="0.25">
      <c r="A33" t="s">
        <v>186</v>
      </c>
      <c r="B33">
        <f>AVERAGE(B21:B23)</f>
        <v>3.4</v>
      </c>
      <c r="C33">
        <f>AVERAGE(C21:C23)</f>
        <v>5.333333333333333</v>
      </c>
      <c r="D33">
        <f>AVERAGE(D21:D23)</f>
        <v>2.5333333333333332</v>
      </c>
      <c r="E33">
        <f>AVERAGE(E21:E23)</f>
        <v>1.5333333333333332</v>
      </c>
      <c r="F33">
        <f>AVERAGE(F21:F23)</f>
        <v>0.53333333333333333</v>
      </c>
    </row>
  </sheetData>
  <mergeCells count="4">
    <mergeCell ref="B1:G1"/>
    <mergeCell ref="B2:G2"/>
    <mergeCell ref="B3:G3"/>
    <mergeCell ref="A7:F7"/>
  </mergeCells>
  <phoneticPr fontId="5" type="noConversion"/>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91D44-7D82-43FC-BD7E-6841D552C0B1}">
  <dimension ref="A1:L59"/>
  <sheetViews>
    <sheetView zoomScale="70" zoomScaleNormal="70" workbookViewId="0">
      <selection activeCell="A26" sqref="A26"/>
    </sheetView>
  </sheetViews>
  <sheetFormatPr defaultRowHeight="15" x14ac:dyDescent="0.25"/>
  <cols>
    <col min="1" max="1" width="24.42578125" bestFit="1" customWidth="1"/>
    <col min="2" max="5" width="25.7109375" customWidth="1"/>
    <col min="6" max="6" width="21.28515625" customWidth="1"/>
    <col min="7" max="7" width="20.42578125" customWidth="1"/>
    <col min="8" max="8" width="17" customWidth="1"/>
    <col min="10" max="10" width="24.28515625" customWidth="1"/>
    <col min="11" max="11" width="24.5703125" customWidth="1"/>
  </cols>
  <sheetData>
    <row r="1" spans="1:12" x14ac:dyDescent="0.25">
      <c r="A1" s="1" t="s">
        <v>66</v>
      </c>
      <c r="B1" s="46" t="s">
        <v>187</v>
      </c>
      <c r="C1" s="47"/>
      <c r="D1" s="47"/>
      <c r="E1" s="47"/>
      <c r="F1" s="47"/>
      <c r="G1" s="48"/>
      <c r="H1" s="4" t="s">
        <v>67</v>
      </c>
    </row>
    <row r="2" spans="1:12" ht="14.45" customHeight="1" x14ac:dyDescent="0.25">
      <c r="A2" s="1" t="s">
        <v>68</v>
      </c>
      <c r="B2" s="46">
        <v>2005</v>
      </c>
      <c r="C2" s="47"/>
      <c r="D2" s="47"/>
      <c r="E2" s="47"/>
      <c r="F2" s="47"/>
      <c r="G2" s="48"/>
      <c r="H2" s="61" t="s">
        <v>188</v>
      </c>
      <c r="I2" s="62"/>
      <c r="J2" s="62"/>
      <c r="K2" s="62"/>
      <c r="L2" s="62"/>
    </row>
    <row r="3" spans="1:12" x14ac:dyDescent="0.25">
      <c r="A3" s="1" t="s">
        <v>69</v>
      </c>
      <c r="B3" s="46" t="s">
        <v>189</v>
      </c>
      <c r="C3" s="47"/>
      <c r="D3" s="47"/>
      <c r="E3" s="47"/>
      <c r="F3" s="47"/>
      <c r="G3" s="48"/>
      <c r="H3" s="61"/>
      <c r="I3" s="62"/>
      <c r="J3" s="62"/>
      <c r="K3" s="62"/>
      <c r="L3" s="62"/>
    </row>
    <row r="4" spans="1:12" x14ac:dyDescent="0.25">
      <c r="A4" s="43" t="s">
        <v>70</v>
      </c>
      <c r="B4" s="44"/>
      <c r="C4" s="44"/>
      <c r="D4" s="44"/>
      <c r="E4" s="44"/>
      <c r="F4" s="44"/>
      <c r="G4" s="45"/>
      <c r="H4" s="61"/>
      <c r="I4" s="62"/>
      <c r="J4" s="62"/>
      <c r="K4" s="62"/>
      <c r="L4" s="62"/>
    </row>
    <row r="5" spans="1:12" x14ac:dyDescent="0.25">
      <c r="A5" s="1" t="s">
        <v>71</v>
      </c>
      <c r="B5" s="38" t="s">
        <v>190</v>
      </c>
      <c r="C5" s="38"/>
      <c r="D5" s="38"/>
      <c r="E5" s="38"/>
      <c r="F5" s="38"/>
      <c r="G5" s="38"/>
      <c r="H5" s="10"/>
    </row>
    <row r="6" spans="1:12" x14ac:dyDescent="0.25">
      <c r="A6" s="1" t="s">
        <v>22</v>
      </c>
      <c r="B6" s="38"/>
      <c r="C6" s="38"/>
      <c r="D6" s="38"/>
      <c r="E6" s="38"/>
      <c r="F6" s="38"/>
      <c r="G6" s="38"/>
      <c r="H6" s="10"/>
    </row>
    <row r="7" spans="1:12" x14ac:dyDescent="0.25">
      <c r="A7" s="1" t="s">
        <v>74</v>
      </c>
      <c r="B7" s="38" t="s">
        <v>6</v>
      </c>
      <c r="C7" s="38"/>
      <c r="D7" s="38"/>
      <c r="E7" s="38"/>
      <c r="F7" s="38"/>
      <c r="G7" s="38"/>
      <c r="H7" s="10"/>
    </row>
    <row r="8" spans="1:12" ht="30" x14ac:dyDescent="0.25">
      <c r="A8" s="9" t="s">
        <v>76</v>
      </c>
      <c r="B8" s="38" t="s">
        <v>191</v>
      </c>
      <c r="C8" s="38"/>
      <c r="D8" s="38"/>
      <c r="E8" s="38"/>
      <c r="F8" s="38"/>
      <c r="G8" s="38"/>
      <c r="H8" s="10"/>
    </row>
    <row r="9" spans="1:12" x14ac:dyDescent="0.25">
      <c r="A9" s="1" t="s">
        <v>78</v>
      </c>
      <c r="B9" s="38" t="s">
        <v>3</v>
      </c>
      <c r="C9" s="38"/>
      <c r="D9" s="38"/>
      <c r="E9" s="38"/>
      <c r="F9" s="38"/>
      <c r="G9" s="38"/>
      <c r="H9" s="10"/>
    </row>
    <row r="10" spans="1:12" x14ac:dyDescent="0.25">
      <c r="A10" s="1" t="s">
        <v>80</v>
      </c>
      <c r="B10" s="38"/>
      <c r="C10" s="38"/>
      <c r="D10" s="38"/>
      <c r="E10" s="38"/>
      <c r="F10" s="38"/>
      <c r="G10" s="38"/>
      <c r="H10" s="10"/>
    </row>
    <row r="11" spans="1:12" x14ac:dyDescent="0.25">
      <c r="A11" s="1" t="s">
        <v>82</v>
      </c>
      <c r="B11" s="38"/>
      <c r="C11" s="38"/>
      <c r="D11" s="38"/>
      <c r="E11" s="38"/>
      <c r="F11" s="38"/>
      <c r="G11" s="38"/>
      <c r="H11" s="10"/>
    </row>
    <row r="12" spans="1:12" x14ac:dyDescent="0.25">
      <c r="A12" s="1" t="s">
        <v>84</v>
      </c>
      <c r="B12" s="38"/>
      <c r="C12" s="38"/>
      <c r="D12" s="38"/>
      <c r="E12" s="38"/>
      <c r="F12" s="38"/>
      <c r="G12" s="38"/>
      <c r="H12" s="10"/>
    </row>
    <row r="13" spans="1:12" x14ac:dyDescent="0.25">
      <c r="A13" s="1"/>
      <c r="B13" s="2" t="s">
        <v>86</v>
      </c>
      <c r="C13" s="2" t="s">
        <v>87</v>
      </c>
      <c r="D13" s="2" t="s">
        <v>88</v>
      </c>
      <c r="E13" s="2" t="s">
        <v>89</v>
      </c>
      <c r="F13" s="2" t="s">
        <v>90</v>
      </c>
      <c r="G13" s="2" t="s">
        <v>91</v>
      </c>
      <c r="H13" s="10"/>
    </row>
    <row r="14" spans="1:12" x14ac:dyDescent="0.25">
      <c r="A14" s="1" t="s">
        <v>23</v>
      </c>
      <c r="B14" s="3" t="s">
        <v>192</v>
      </c>
      <c r="C14" s="3" t="s">
        <v>193</v>
      </c>
      <c r="D14" s="3" t="s">
        <v>194</v>
      </c>
      <c r="E14" s="3"/>
      <c r="F14" s="3"/>
      <c r="G14" s="3"/>
      <c r="H14" s="10"/>
    </row>
    <row r="15" spans="1:12" x14ac:dyDescent="0.25">
      <c r="A15" s="25"/>
      <c r="B15" s="60" t="s">
        <v>195</v>
      </c>
      <c r="C15" s="60"/>
      <c r="D15" s="60"/>
      <c r="E15" s="60"/>
      <c r="F15" s="60" t="s">
        <v>196</v>
      </c>
      <c r="G15" s="60"/>
      <c r="H15" s="60"/>
    </row>
    <row r="16" spans="1:12" x14ac:dyDescent="0.25">
      <c r="A16" s="25" t="s">
        <v>197</v>
      </c>
      <c r="B16" s="26" t="s">
        <v>26</v>
      </c>
      <c r="C16" s="26" t="s">
        <v>192</v>
      </c>
      <c r="D16" s="26" t="s">
        <v>193</v>
      </c>
      <c r="E16" s="26" t="s">
        <v>194</v>
      </c>
      <c r="F16" s="26" t="s">
        <v>192</v>
      </c>
      <c r="G16" s="26" t="s">
        <v>193</v>
      </c>
      <c r="H16" s="26" t="s">
        <v>194</v>
      </c>
    </row>
    <row r="17" spans="1:8" x14ac:dyDescent="0.25">
      <c r="A17" s="25" t="s">
        <v>198</v>
      </c>
      <c r="B17" s="25">
        <v>26</v>
      </c>
      <c r="C17" s="25" t="s">
        <v>39</v>
      </c>
      <c r="D17" s="25">
        <v>12</v>
      </c>
      <c r="E17" s="25">
        <v>11</v>
      </c>
      <c r="F17" s="25" t="s">
        <v>39</v>
      </c>
      <c r="G17" s="25">
        <v>45</v>
      </c>
      <c r="H17" s="25">
        <v>43</v>
      </c>
    </row>
    <row r="18" spans="1:8" x14ac:dyDescent="0.25">
      <c r="A18" s="25" t="s">
        <v>198</v>
      </c>
      <c r="B18" s="25">
        <v>27</v>
      </c>
      <c r="C18" s="25" t="s">
        <v>39</v>
      </c>
      <c r="D18" s="25">
        <v>17</v>
      </c>
      <c r="E18" s="25">
        <v>13</v>
      </c>
      <c r="F18" s="25" t="s">
        <v>39</v>
      </c>
      <c r="G18" s="25">
        <v>63</v>
      </c>
      <c r="H18" s="25">
        <v>48</v>
      </c>
    </row>
    <row r="19" spans="1:8" x14ac:dyDescent="0.25">
      <c r="A19" s="25" t="s">
        <v>198</v>
      </c>
      <c r="B19" s="25">
        <v>76</v>
      </c>
      <c r="C19" s="25" t="s">
        <v>39</v>
      </c>
      <c r="D19" s="25">
        <v>32</v>
      </c>
      <c r="E19" s="25">
        <v>30</v>
      </c>
      <c r="F19" s="25" t="s">
        <v>39</v>
      </c>
      <c r="G19" s="25">
        <v>42</v>
      </c>
      <c r="H19" s="25">
        <v>39</v>
      </c>
    </row>
    <row r="20" spans="1:8" x14ac:dyDescent="0.25">
      <c r="A20" s="25" t="s">
        <v>40</v>
      </c>
      <c r="B20" s="25">
        <v>104</v>
      </c>
      <c r="C20" s="25" t="s">
        <v>39</v>
      </c>
      <c r="D20" s="25">
        <v>87</v>
      </c>
      <c r="E20" s="25">
        <v>77</v>
      </c>
      <c r="F20" s="25" t="s">
        <v>39</v>
      </c>
      <c r="G20" s="25">
        <v>84</v>
      </c>
      <c r="H20" s="25">
        <v>74</v>
      </c>
    </row>
    <row r="21" spans="1:8" x14ac:dyDescent="0.25">
      <c r="A21" s="25" t="s">
        <v>40</v>
      </c>
      <c r="B21" s="25">
        <v>702</v>
      </c>
      <c r="C21" s="25" t="s">
        <v>39</v>
      </c>
      <c r="D21" s="25">
        <v>268</v>
      </c>
      <c r="E21" s="25">
        <v>249</v>
      </c>
      <c r="F21" s="25" t="s">
        <v>39</v>
      </c>
      <c r="G21" s="25">
        <v>38</v>
      </c>
      <c r="H21" s="25">
        <v>35</v>
      </c>
    </row>
    <row r="22" spans="1:8" x14ac:dyDescent="0.25">
      <c r="A22" s="25" t="s">
        <v>40</v>
      </c>
      <c r="B22" s="25">
        <v>2803</v>
      </c>
      <c r="C22" s="25">
        <v>141</v>
      </c>
      <c r="D22" s="25" t="s">
        <v>39</v>
      </c>
      <c r="E22" s="25">
        <v>129</v>
      </c>
      <c r="F22" s="25">
        <v>5</v>
      </c>
      <c r="G22" s="25" t="s">
        <v>39</v>
      </c>
      <c r="H22" s="25">
        <v>5</v>
      </c>
    </row>
    <row r="23" spans="1:8" x14ac:dyDescent="0.25">
      <c r="A23" s="25" t="s">
        <v>40</v>
      </c>
      <c r="B23" s="25">
        <v>1007</v>
      </c>
      <c r="C23" s="25">
        <v>129</v>
      </c>
      <c r="D23" s="25" t="s">
        <v>39</v>
      </c>
      <c r="E23" s="25">
        <v>111</v>
      </c>
      <c r="F23" s="25">
        <v>13</v>
      </c>
      <c r="G23" s="25" t="s">
        <v>39</v>
      </c>
      <c r="H23" s="25">
        <v>11</v>
      </c>
    </row>
    <row r="24" spans="1:8" x14ac:dyDescent="0.25">
      <c r="A24" s="25" t="s">
        <v>199</v>
      </c>
      <c r="B24" s="25">
        <v>289</v>
      </c>
      <c r="C24" s="25" t="s">
        <v>39</v>
      </c>
      <c r="D24" s="25" t="s">
        <v>39</v>
      </c>
      <c r="E24" s="25">
        <v>176</v>
      </c>
      <c r="F24" s="25" t="s">
        <v>39</v>
      </c>
      <c r="G24" s="25" t="s">
        <v>39</v>
      </c>
      <c r="H24" s="25">
        <v>61</v>
      </c>
    </row>
    <row r="25" spans="1:8" x14ac:dyDescent="0.25">
      <c r="A25" s="27" t="s">
        <v>200</v>
      </c>
      <c r="B25" s="25">
        <v>193</v>
      </c>
      <c r="C25" s="25">
        <v>113</v>
      </c>
      <c r="D25" s="25" t="s">
        <v>39</v>
      </c>
      <c r="E25" s="25">
        <v>76</v>
      </c>
      <c r="F25" s="25">
        <v>59</v>
      </c>
      <c r="G25" s="25" t="s">
        <v>39</v>
      </c>
      <c r="H25" s="25">
        <v>39</v>
      </c>
    </row>
    <row r="26" spans="1:8" x14ac:dyDescent="0.25">
      <c r="A26" s="27" t="s">
        <v>41</v>
      </c>
      <c r="B26" s="25">
        <v>114</v>
      </c>
      <c r="C26" s="25">
        <v>58</v>
      </c>
      <c r="D26" s="25" t="s">
        <v>39</v>
      </c>
      <c r="E26" s="25">
        <v>42</v>
      </c>
      <c r="F26" s="25">
        <v>51</v>
      </c>
      <c r="G26" s="25"/>
      <c r="H26" s="25">
        <v>37</v>
      </c>
    </row>
    <row r="27" spans="1:8" x14ac:dyDescent="0.25">
      <c r="A27" s="27" t="s">
        <v>41</v>
      </c>
      <c r="B27" s="25">
        <v>605</v>
      </c>
      <c r="C27" s="25">
        <v>28</v>
      </c>
      <c r="D27" s="25" t="s">
        <v>39</v>
      </c>
      <c r="E27" s="25">
        <v>16</v>
      </c>
      <c r="F27" s="25">
        <v>5</v>
      </c>
      <c r="G27" s="25" t="s">
        <v>39</v>
      </c>
      <c r="H27" s="25">
        <v>3</v>
      </c>
    </row>
    <row r="28" spans="1:8" x14ac:dyDescent="0.25">
      <c r="A28" s="27" t="s">
        <v>41</v>
      </c>
      <c r="B28" s="27">
        <v>60</v>
      </c>
      <c r="C28" s="27">
        <v>26</v>
      </c>
      <c r="D28" s="27" t="s">
        <v>39</v>
      </c>
      <c r="E28" s="27">
        <v>15</v>
      </c>
      <c r="F28" s="27">
        <v>43</v>
      </c>
      <c r="G28" s="27" t="s">
        <v>39</v>
      </c>
      <c r="H28" s="27">
        <v>25</v>
      </c>
    </row>
    <row r="30" spans="1:8" x14ac:dyDescent="0.25">
      <c r="A30" t="s">
        <v>198</v>
      </c>
      <c r="D30">
        <f>AVERAGE(D17:D19)</f>
        <v>20.333333333333332</v>
      </c>
      <c r="E30">
        <f>AVERAGE(E17:E19)</f>
        <v>18</v>
      </c>
    </row>
    <row r="32" spans="1:8" x14ac:dyDescent="0.25">
      <c r="A32" t="s">
        <v>40</v>
      </c>
    </row>
    <row r="36" spans="1:5" x14ac:dyDescent="0.25">
      <c r="B36" t="s">
        <v>26</v>
      </c>
      <c r="C36" s="15" t="s">
        <v>36</v>
      </c>
      <c r="D36" s="15" t="s">
        <v>37</v>
      </c>
      <c r="E36" s="15" t="s">
        <v>38</v>
      </c>
    </row>
    <row r="37" spans="1:5" x14ac:dyDescent="0.25">
      <c r="A37" s="25">
        <v>26</v>
      </c>
      <c r="B37" s="25"/>
      <c r="C37" s="25">
        <v>11</v>
      </c>
      <c r="D37" s="25">
        <v>12</v>
      </c>
      <c r="E37" s="25" t="s">
        <v>39</v>
      </c>
    </row>
    <row r="38" spans="1:5" x14ac:dyDescent="0.25">
      <c r="A38" s="25"/>
      <c r="B38" s="25"/>
      <c r="C38" s="25"/>
      <c r="D38" s="25"/>
      <c r="E38" s="25"/>
    </row>
    <row r="39" spans="1:5" x14ac:dyDescent="0.25">
      <c r="A39" s="25">
        <v>27</v>
      </c>
      <c r="B39" s="25"/>
      <c r="C39" s="25">
        <v>13</v>
      </c>
      <c r="D39" s="25">
        <v>17</v>
      </c>
      <c r="E39" s="25" t="s">
        <v>39</v>
      </c>
    </row>
    <row r="40" spans="1:5" x14ac:dyDescent="0.25">
      <c r="A40" s="25"/>
      <c r="B40" s="25"/>
      <c r="C40" s="25"/>
      <c r="D40" s="25"/>
      <c r="E40" s="25"/>
    </row>
    <row r="41" spans="1:5" x14ac:dyDescent="0.25">
      <c r="A41" s="25">
        <v>76</v>
      </c>
      <c r="B41" s="25"/>
      <c r="C41" s="25">
        <v>30</v>
      </c>
      <c r="D41" s="25">
        <v>32</v>
      </c>
      <c r="E41" s="25" t="s">
        <v>39</v>
      </c>
    </row>
    <row r="42" spans="1:5" x14ac:dyDescent="0.25">
      <c r="A42" s="25"/>
      <c r="B42" s="25"/>
      <c r="C42" s="25"/>
      <c r="D42" s="25"/>
      <c r="E42" s="25"/>
    </row>
    <row r="43" spans="1:5" x14ac:dyDescent="0.25">
      <c r="A43" s="25">
        <v>104</v>
      </c>
      <c r="B43" s="25"/>
      <c r="C43" s="25">
        <v>77</v>
      </c>
      <c r="D43" s="25">
        <v>87</v>
      </c>
      <c r="E43" s="25" t="s">
        <v>39</v>
      </c>
    </row>
    <row r="44" spans="1:5" x14ac:dyDescent="0.25">
      <c r="A44" s="25"/>
      <c r="B44" s="25"/>
      <c r="C44" s="25"/>
      <c r="D44" s="25"/>
      <c r="E44" s="25"/>
    </row>
    <row r="45" spans="1:5" x14ac:dyDescent="0.25">
      <c r="A45" s="25">
        <v>702</v>
      </c>
      <c r="B45" s="25"/>
      <c r="C45" s="25">
        <v>249</v>
      </c>
      <c r="D45" s="25">
        <v>268</v>
      </c>
      <c r="E45" s="25" t="s">
        <v>39</v>
      </c>
    </row>
    <row r="46" spans="1:5" x14ac:dyDescent="0.25">
      <c r="A46" s="25"/>
      <c r="B46" s="25"/>
      <c r="C46" s="25"/>
      <c r="D46" s="25"/>
      <c r="E46" s="25"/>
    </row>
    <row r="47" spans="1:5" x14ac:dyDescent="0.25">
      <c r="A47" s="25">
        <v>2803</v>
      </c>
      <c r="B47" s="25"/>
      <c r="C47" s="25">
        <v>129</v>
      </c>
      <c r="D47" s="25" t="s">
        <v>39</v>
      </c>
      <c r="E47" s="25">
        <v>141</v>
      </c>
    </row>
    <row r="48" spans="1:5" x14ac:dyDescent="0.25">
      <c r="A48" s="25"/>
      <c r="B48" s="25"/>
      <c r="C48" s="25"/>
      <c r="D48" s="25"/>
      <c r="E48" s="25"/>
    </row>
    <row r="49" spans="1:5" x14ac:dyDescent="0.25">
      <c r="A49" s="25">
        <v>1007</v>
      </c>
      <c r="B49" s="25"/>
      <c r="C49" s="25">
        <v>111</v>
      </c>
      <c r="D49" s="25" t="s">
        <v>39</v>
      </c>
      <c r="E49" s="25">
        <v>129</v>
      </c>
    </row>
    <row r="50" spans="1:5" x14ac:dyDescent="0.25">
      <c r="A50" s="25"/>
      <c r="B50" s="25"/>
      <c r="C50" s="25"/>
      <c r="D50" s="25"/>
      <c r="E50" s="25"/>
    </row>
    <row r="51" spans="1:5" x14ac:dyDescent="0.25">
      <c r="A51" s="25">
        <v>289</v>
      </c>
      <c r="B51" s="25"/>
      <c r="C51" s="25">
        <v>176</v>
      </c>
      <c r="D51" s="25" t="s">
        <v>39</v>
      </c>
      <c r="E51" s="25" t="s">
        <v>39</v>
      </c>
    </row>
    <row r="52" spans="1:5" x14ac:dyDescent="0.25">
      <c r="A52" s="25"/>
      <c r="B52" s="25"/>
      <c r="C52" s="25"/>
      <c r="D52" s="25"/>
      <c r="E52" s="25"/>
    </row>
    <row r="53" spans="1:5" x14ac:dyDescent="0.25">
      <c r="A53" s="25">
        <v>193</v>
      </c>
      <c r="B53" s="25"/>
      <c r="C53" s="25">
        <v>76</v>
      </c>
      <c r="D53" s="25" t="s">
        <v>39</v>
      </c>
      <c r="E53" s="25">
        <v>113</v>
      </c>
    </row>
    <row r="54" spans="1:5" x14ac:dyDescent="0.25">
      <c r="A54" s="25"/>
      <c r="B54" s="25"/>
      <c r="C54" s="25"/>
      <c r="D54" s="25"/>
      <c r="E54" s="25"/>
    </row>
    <row r="55" spans="1:5" x14ac:dyDescent="0.25">
      <c r="A55" s="25">
        <v>114</v>
      </c>
      <c r="B55" s="25"/>
      <c r="C55" s="25">
        <v>42</v>
      </c>
      <c r="D55" s="25" t="s">
        <v>39</v>
      </c>
      <c r="E55" s="25">
        <v>58</v>
      </c>
    </row>
    <row r="56" spans="1:5" x14ac:dyDescent="0.25">
      <c r="A56" s="25"/>
      <c r="B56" s="25"/>
      <c r="C56" s="25"/>
      <c r="D56" s="25"/>
      <c r="E56" s="25"/>
    </row>
    <row r="57" spans="1:5" x14ac:dyDescent="0.25">
      <c r="A57" s="25">
        <v>605</v>
      </c>
      <c r="B57" s="25"/>
      <c r="C57" s="25">
        <v>16</v>
      </c>
      <c r="D57" s="25" t="s">
        <v>39</v>
      </c>
      <c r="E57" s="25">
        <v>28</v>
      </c>
    </row>
    <row r="58" spans="1:5" x14ac:dyDescent="0.25">
      <c r="A58" s="27"/>
      <c r="B58" s="27"/>
      <c r="C58" s="27"/>
      <c r="D58" s="27"/>
      <c r="E58" s="27"/>
    </row>
    <row r="59" spans="1:5" x14ac:dyDescent="0.25">
      <c r="A59" s="27">
        <v>60</v>
      </c>
      <c r="B59" s="27"/>
      <c r="C59" s="27">
        <v>15</v>
      </c>
      <c r="D59" s="27" t="s">
        <v>39</v>
      </c>
      <c r="E59" s="27">
        <v>26</v>
      </c>
    </row>
  </sheetData>
  <mergeCells count="15">
    <mergeCell ref="B1:G1"/>
    <mergeCell ref="B2:G2"/>
    <mergeCell ref="B3:G3"/>
    <mergeCell ref="A4:G4"/>
    <mergeCell ref="B5:G5"/>
    <mergeCell ref="B15:E15"/>
    <mergeCell ref="F15:H15"/>
    <mergeCell ref="H2:L4"/>
    <mergeCell ref="B7:G7"/>
    <mergeCell ref="B8:G8"/>
    <mergeCell ref="B9:G9"/>
    <mergeCell ref="B10:G10"/>
    <mergeCell ref="B11:G11"/>
    <mergeCell ref="B12:G12"/>
    <mergeCell ref="B6:G6"/>
  </mergeCell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F1D08954-0385-4AF8-A063-345BA040742F}">
          <x14:formula1>
            <xm:f>Dropdown!$B$3:$B$20</xm:f>
          </x14:formula1>
          <xm:sqref>B9:G9</xm:sqref>
        </x14:dataValidation>
        <x14:dataValidation type="list" allowBlank="1" showInputMessage="1" showErrorMessage="1" xr:uid="{2097A050-D96C-4A5D-BCEB-162467266B10}">
          <x14:formula1>
            <xm:f>Dropdown!$A$3:$A$20</xm:f>
          </x14:formula1>
          <xm:sqref>B7:G7</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823D96-0257-4CB3-A569-D09134775E50}">
  <dimension ref="A1:H27"/>
  <sheetViews>
    <sheetView zoomScale="70" zoomScaleNormal="70" workbookViewId="0">
      <selection activeCell="H33" sqref="H33"/>
    </sheetView>
  </sheetViews>
  <sheetFormatPr defaultRowHeight="15" x14ac:dyDescent="0.25"/>
  <cols>
    <col min="1" max="1" width="24.42578125" bestFit="1" customWidth="1"/>
    <col min="2" max="7" width="25.7109375" customWidth="1"/>
    <col min="8" max="8" width="58.7109375" customWidth="1"/>
  </cols>
  <sheetData>
    <row r="1" spans="1:8" x14ac:dyDescent="0.25">
      <c r="A1" s="1" t="s">
        <v>66</v>
      </c>
      <c r="B1" s="46" t="s">
        <v>201</v>
      </c>
      <c r="C1" s="47"/>
      <c r="D1" s="47"/>
      <c r="E1" s="47"/>
      <c r="F1" s="47"/>
      <c r="G1" s="48"/>
      <c r="H1" s="4" t="s">
        <v>67</v>
      </c>
    </row>
    <row r="2" spans="1:8" x14ac:dyDescent="0.25">
      <c r="A2" s="1" t="s">
        <v>68</v>
      </c>
      <c r="B2" s="46">
        <v>1999</v>
      </c>
      <c r="C2" s="47"/>
      <c r="D2" s="47"/>
      <c r="E2" s="47"/>
      <c r="F2" s="47"/>
      <c r="G2" s="48"/>
      <c r="H2" s="63" t="s">
        <v>202</v>
      </c>
    </row>
    <row r="3" spans="1:8" x14ac:dyDescent="0.25">
      <c r="A3" s="1" t="s">
        <v>69</v>
      </c>
      <c r="B3" s="46" t="s">
        <v>203</v>
      </c>
      <c r="C3" s="47"/>
      <c r="D3" s="47"/>
      <c r="E3" s="47"/>
      <c r="F3" s="47"/>
      <c r="G3" s="48"/>
      <c r="H3" s="61"/>
    </row>
    <row r="4" spans="1:8" x14ac:dyDescent="0.25">
      <c r="A4" s="43" t="s">
        <v>70</v>
      </c>
      <c r="B4" s="44"/>
      <c r="C4" s="44"/>
      <c r="D4" s="44"/>
      <c r="E4" s="44"/>
      <c r="F4" s="44"/>
      <c r="G4" s="45"/>
      <c r="H4" s="61"/>
    </row>
    <row r="5" spans="1:8" x14ac:dyDescent="0.25">
      <c r="A5" s="1" t="s">
        <v>71</v>
      </c>
      <c r="B5" s="38" t="s">
        <v>204</v>
      </c>
      <c r="C5" s="38"/>
      <c r="D5" s="38"/>
      <c r="E5" s="38"/>
      <c r="F5" s="38"/>
      <c r="G5" s="38"/>
      <c r="H5" s="10"/>
    </row>
    <row r="6" spans="1:8" x14ac:dyDescent="0.25">
      <c r="A6" s="1" t="s">
        <v>107</v>
      </c>
      <c r="B6" s="38">
        <v>12.6</v>
      </c>
      <c r="C6" s="38"/>
      <c r="D6" s="38"/>
      <c r="E6" s="38"/>
      <c r="F6" s="38"/>
      <c r="G6" s="38"/>
      <c r="H6" s="10"/>
    </row>
    <row r="7" spans="1:8" x14ac:dyDescent="0.25">
      <c r="A7" s="1" t="s">
        <v>74</v>
      </c>
      <c r="B7" s="38" t="s">
        <v>8</v>
      </c>
      <c r="C7" s="38"/>
      <c r="D7" s="38"/>
      <c r="E7" s="38"/>
      <c r="F7" s="38"/>
      <c r="G7" s="38"/>
      <c r="H7" s="10"/>
    </row>
    <row r="8" spans="1:8" ht="30" x14ac:dyDescent="0.25">
      <c r="A8" s="9" t="s">
        <v>76</v>
      </c>
      <c r="B8" s="38" t="s">
        <v>205</v>
      </c>
      <c r="C8" s="38"/>
      <c r="D8" s="38"/>
      <c r="E8" s="38"/>
      <c r="F8" s="38"/>
      <c r="G8" s="38"/>
      <c r="H8" s="10"/>
    </row>
    <row r="9" spans="1:8" x14ac:dyDescent="0.25">
      <c r="A9" s="1" t="s">
        <v>78</v>
      </c>
      <c r="B9" s="38" t="s">
        <v>3</v>
      </c>
      <c r="C9" s="38"/>
      <c r="D9" s="38"/>
      <c r="E9" s="38"/>
      <c r="F9" s="38"/>
      <c r="G9" s="38"/>
      <c r="H9" s="10"/>
    </row>
    <row r="10" spans="1:8" x14ac:dyDescent="0.25">
      <c r="A10" s="1" t="s">
        <v>80</v>
      </c>
      <c r="B10" s="38">
        <v>3</v>
      </c>
      <c r="C10" s="38"/>
      <c r="D10" s="38"/>
      <c r="E10" s="38"/>
      <c r="F10" s="38"/>
      <c r="G10" s="38"/>
      <c r="H10" s="10"/>
    </row>
    <row r="11" spans="1:8" x14ac:dyDescent="0.25">
      <c r="A11" s="1" t="s">
        <v>82</v>
      </c>
      <c r="B11" s="38" t="s">
        <v>206</v>
      </c>
      <c r="C11" s="38"/>
      <c r="D11" s="38"/>
      <c r="E11" s="38"/>
      <c r="F11" s="38"/>
      <c r="G11" s="38"/>
      <c r="H11" s="10"/>
    </row>
    <row r="12" spans="1:8" x14ac:dyDescent="0.25">
      <c r="A12" s="1" t="s">
        <v>84</v>
      </c>
      <c r="B12" s="38" t="s">
        <v>25</v>
      </c>
      <c r="C12" s="38"/>
      <c r="D12" s="38"/>
      <c r="E12" s="38"/>
      <c r="F12" s="38"/>
      <c r="G12" s="38"/>
      <c r="H12" s="10"/>
    </row>
    <row r="13" spans="1:8" x14ac:dyDescent="0.25">
      <c r="A13" s="1"/>
      <c r="B13" s="2" t="s">
        <v>86</v>
      </c>
      <c r="C13" s="2" t="s">
        <v>87</v>
      </c>
      <c r="D13" s="2" t="s">
        <v>88</v>
      </c>
      <c r="E13" s="2" t="s">
        <v>89</v>
      </c>
      <c r="F13" s="2" t="s">
        <v>90</v>
      </c>
      <c r="G13" s="2" t="s">
        <v>91</v>
      </c>
      <c r="H13" s="10"/>
    </row>
    <row r="14" spans="1:8" x14ac:dyDescent="0.25">
      <c r="A14" s="1" t="s">
        <v>23</v>
      </c>
      <c r="B14" s="3" t="s">
        <v>207</v>
      </c>
      <c r="C14" s="3"/>
      <c r="D14" s="3"/>
      <c r="E14" s="3"/>
      <c r="F14" s="3"/>
      <c r="G14" s="3"/>
      <c r="H14" s="10"/>
    </row>
    <row r="15" spans="1:8" x14ac:dyDescent="0.25">
      <c r="A15" s="9"/>
      <c r="B15" s="3" t="s">
        <v>208</v>
      </c>
      <c r="C15" s="3"/>
      <c r="D15" s="3"/>
      <c r="E15" s="3"/>
      <c r="F15" s="3"/>
      <c r="G15" s="3"/>
      <c r="H15" s="10"/>
    </row>
    <row r="16" spans="1:8" x14ac:dyDescent="0.25">
      <c r="A16" s="1" t="s">
        <v>4</v>
      </c>
      <c r="B16" s="3" t="s">
        <v>19</v>
      </c>
      <c r="C16" s="3"/>
      <c r="D16" s="3"/>
      <c r="E16" s="3"/>
      <c r="F16" s="3"/>
      <c r="G16" s="3"/>
      <c r="H16" s="10"/>
    </row>
    <row r="17" spans="1:8" x14ac:dyDescent="0.25">
      <c r="A17" s="1" t="s">
        <v>23</v>
      </c>
      <c r="B17" s="3"/>
      <c r="C17" s="3"/>
      <c r="D17" s="3"/>
      <c r="E17" s="3"/>
      <c r="F17" s="3"/>
      <c r="G17" s="3"/>
      <c r="H17" s="10"/>
    </row>
    <row r="18" spans="1:8" ht="30" x14ac:dyDescent="0.25">
      <c r="A18" s="9" t="s">
        <v>96</v>
      </c>
      <c r="B18" s="3"/>
      <c r="C18" s="3"/>
      <c r="D18" s="3"/>
      <c r="E18" s="3"/>
      <c r="F18" s="3"/>
      <c r="G18" s="3"/>
      <c r="H18" s="10"/>
    </row>
    <row r="19" spans="1:8" x14ac:dyDescent="0.25">
      <c r="A19" s="1" t="s">
        <v>4</v>
      </c>
      <c r="B19" s="3"/>
      <c r="C19" s="3"/>
      <c r="D19" s="3"/>
      <c r="E19" s="3"/>
      <c r="F19" s="3"/>
      <c r="G19" s="3"/>
      <c r="H19" s="10"/>
    </row>
    <row r="20" spans="1:8" x14ac:dyDescent="0.25">
      <c r="H20" s="10"/>
    </row>
    <row r="22" spans="1:8" x14ac:dyDescent="0.25">
      <c r="H22" s="8"/>
    </row>
    <row r="27" spans="1:8" x14ac:dyDescent="0.25">
      <c r="H27" s="10"/>
    </row>
  </sheetData>
  <mergeCells count="13">
    <mergeCell ref="B1:G1"/>
    <mergeCell ref="B2:G2"/>
    <mergeCell ref="H2:H4"/>
    <mergeCell ref="B9:G9"/>
    <mergeCell ref="B10:G10"/>
    <mergeCell ref="B11:G11"/>
    <mergeCell ref="B12:G12"/>
    <mergeCell ref="B3:G3"/>
    <mergeCell ref="A4:G4"/>
    <mergeCell ref="B5:G5"/>
    <mergeCell ref="B6:G6"/>
    <mergeCell ref="B7:G7"/>
    <mergeCell ref="B8:G8"/>
  </mergeCell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E0AE157A-3591-4A71-A03C-A4714297842F}">
          <x14:formula1>
            <xm:f>Dropdown!$B$3:$B$20</xm:f>
          </x14:formula1>
          <xm:sqref>B9:G9</xm:sqref>
        </x14:dataValidation>
        <x14:dataValidation type="list" allowBlank="1" showInputMessage="1" showErrorMessage="1" xr:uid="{C719D214-7560-4118-B33A-3A2BA7B4189A}">
          <x14:formula1>
            <xm:f>Dropdown!$A$3:$A$20</xm:f>
          </x14:formula1>
          <xm:sqref>B7:G7</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52F8DA-39C5-44B1-A6CC-C437944C8B7E}">
  <dimension ref="A1:H19"/>
  <sheetViews>
    <sheetView workbookViewId="0">
      <selection activeCell="H34" sqref="H34"/>
    </sheetView>
  </sheetViews>
  <sheetFormatPr defaultRowHeight="15" x14ac:dyDescent="0.25"/>
  <cols>
    <col min="1" max="1" width="24.42578125" bestFit="1" customWidth="1"/>
    <col min="2" max="7" width="25.7109375" customWidth="1"/>
    <col min="8" max="8" width="58.7109375" customWidth="1"/>
  </cols>
  <sheetData>
    <row r="1" spans="1:8" x14ac:dyDescent="0.25">
      <c r="A1" s="1" t="s">
        <v>66</v>
      </c>
      <c r="B1" s="46" t="s">
        <v>209</v>
      </c>
      <c r="C1" s="47"/>
      <c r="D1" s="47"/>
      <c r="E1" s="47"/>
      <c r="F1" s="47"/>
      <c r="G1" s="48"/>
      <c r="H1" s="4" t="s">
        <v>67</v>
      </c>
    </row>
    <row r="2" spans="1:8" x14ac:dyDescent="0.25">
      <c r="A2" s="1" t="s">
        <v>68</v>
      </c>
      <c r="B2" s="46">
        <v>2012</v>
      </c>
      <c r="C2" s="47"/>
      <c r="D2" s="47"/>
      <c r="E2" s="47"/>
      <c r="F2" s="47"/>
      <c r="G2" s="48"/>
      <c r="H2" s="49" t="s">
        <v>210</v>
      </c>
    </row>
    <row r="3" spans="1:8" x14ac:dyDescent="0.25">
      <c r="A3" s="1" t="s">
        <v>69</v>
      </c>
      <c r="B3" s="46" t="s">
        <v>211</v>
      </c>
      <c r="C3" s="47"/>
      <c r="D3" s="47"/>
      <c r="E3" s="47"/>
      <c r="F3" s="47"/>
      <c r="G3" s="48"/>
      <c r="H3" s="50"/>
    </row>
    <row r="4" spans="1:8" x14ac:dyDescent="0.25">
      <c r="A4" s="43" t="s">
        <v>70</v>
      </c>
      <c r="B4" s="44"/>
      <c r="C4" s="44"/>
      <c r="D4" s="44"/>
      <c r="E4" s="44"/>
      <c r="F4" s="44"/>
      <c r="G4" s="45"/>
      <c r="H4" s="51"/>
    </row>
    <row r="5" spans="1:8" x14ac:dyDescent="0.25">
      <c r="A5" s="1" t="s">
        <v>71</v>
      </c>
      <c r="B5" s="38"/>
      <c r="C5" s="38"/>
      <c r="D5" s="38"/>
      <c r="E5" s="38"/>
      <c r="F5" s="38"/>
      <c r="G5" s="38"/>
      <c r="H5" s="10" t="s">
        <v>72</v>
      </c>
    </row>
    <row r="6" spans="1:8" x14ac:dyDescent="0.25">
      <c r="A6" s="1" t="s">
        <v>22</v>
      </c>
      <c r="B6" s="38"/>
      <c r="C6" s="38"/>
      <c r="D6" s="38"/>
      <c r="E6" s="38"/>
      <c r="F6" s="38"/>
      <c r="G6" s="38"/>
      <c r="H6" s="10" t="s">
        <v>73</v>
      </c>
    </row>
    <row r="7" spans="1:8" x14ac:dyDescent="0.25">
      <c r="A7" s="1" t="s">
        <v>74</v>
      </c>
      <c r="B7" s="38"/>
      <c r="C7" s="38"/>
      <c r="D7" s="38"/>
      <c r="E7" s="38"/>
      <c r="F7" s="38"/>
      <c r="G7" s="38"/>
      <c r="H7" s="10" t="s">
        <v>75</v>
      </c>
    </row>
    <row r="8" spans="1:8" ht="30" x14ac:dyDescent="0.25">
      <c r="A8" s="9" t="s">
        <v>76</v>
      </c>
      <c r="B8" s="38"/>
      <c r="C8" s="38"/>
      <c r="D8" s="38"/>
      <c r="E8" s="38"/>
      <c r="F8" s="38"/>
      <c r="G8" s="38"/>
      <c r="H8" s="10" t="s">
        <v>77</v>
      </c>
    </row>
    <row r="9" spans="1:8" x14ac:dyDescent="0.25">
      <c r="A9" s="1" t="s">
        <v>78</v>
      </c>
      <c r="B9" s="38"/>
      <c r="C9" s="38"/>
      <c r="D9" s="38"/>
      <c r="E9" s="38"/>
      <c r="F9" s="38"/>
      <c r="G9" s="38"/>
      <c r="H9" s="10" t="s">
        <v>79</v>
      </c>
    </row>
    <row r="10" spans="1:8" x14ac:dyDescent="0.25">
      <c r="A10" s="1" t="s">
        <v>80</v>
      </c>
      <c r="B10" s="38"/>
      <c r="C10" s="38"/>
      <c r="D10" s="38"/>
      <c r="E10" s="38"/>
      <c r="F10" s="38"/>
      <c r="G10" s="38"/>
      <c r="H10" s="10" t="s">
        <v>81</v>
      </c>
    </row>
    <row r="11" spans="1:8" x14ac:dyDescent="0.25">
      <c r="A11" s="1" t="s">
        <v>82</v>
      </c>
      <c r="B11" s="38"/>
      <c r="C11" s="38"/>
      <c r="D11" s="38"/>
      <c r="E11" s="38"/>
      <c r="F11" s="38"/>
      <c r="G11" s="38"/>
      <c r="H11" s="10" t="s">
        <v>83</v>
      </c>
    </row>
    <row r="12" spans="1:8" x14ac:dyDescent="0.25">
      <c r="A12" s="1" t="s">
        <v>84</v>
      </c>
      <c r="B12" s="38"/>
      <c r="C12" s="38"/>
      <c r="D12" s="38"/>
      <c r="E12" s="38"/>
      <c r="F12" s="38"/>
      <c r="G12" s="38"/>
      <c r="H12" s="10" t="s">
        <v>85</v>
      </c>
    </row>
    <row r="13" spans="1:8" x14ac:dyDescent="0.25">
      <c r="A13" s="1"/>
      <c r="B13" s="2" t="s">
        <v>86</v>
      </c>
      <c r="C13" s="2" t="s">
        <v>87</v>
      </c>
      <c r="D13" s="2" t="s">
        <v>88</v>
      </c>
      <c r="E13" s="2" t="s">
        <v>89</v>
      </c>
      <c r="F13" s="2" t="s">
        <v>90</v>
      </c>
      <c r="G13" s="2" t="s">
        <v>91</v>
      </c>
      <c r="H13" s="10"/>
    </row>
    <row r="14" spans="1:8" x14ac:dyDescent="0.25">
      <c r="A14" s="1" t="s">
        <v>23</v>
      </c>
      <c r="B14" s="3"/>
      <c r="C14" s="3"/>
      <c r="D14" s="3"/>
      <c r="E14" s="3"/>
      <c r="F14" s="3"/>
      <c r="G14" s="3"/>
      <c r="H14" s="10" t="s">
        <v>92</v>
      </c>
    </row>
    <row r="15" spans="1:8" ht="30" x14ac:dyDescent="0.25">
      <c r="A15" s="9" t="s">
        <v>93</v>
      </c>
      <c r="B15" s="3"/>
      <c r="C15" s="3"/>
      <c r="D15" s="3"/>
      <c r="E15" s="3"/>
      <c r="F15" s="3"/>
      <c r="G15" s="3"/>
      <c r="H15" s="10" t="s">
        <v>94</v>
      </c>
    </row>
    <row r="16" spans="1:8" x14ac:dyDescent="0.25">
      <c r="A16" s="1" t="s">
        <v>4</v>
      </c>
      <c r="B16" s="3"/>
      <c r="C16" s="3"/>
      <c r="D16" s="3"/>
      <c r="E16" s="3"/>
      <c r="F16" s="3"/>
      <c r="G16" s="3"/>
      <c r="H16" s="10" t="s">
        <v>95</v>
      </c>
    </row>
    <row r="17" spans="1:8" x14ac:dyDescent="0.25">
      <c r="A17" s="1" t="s">
        <v>23</v>
      </c>
      <c r="B17" s="3"/>
      <c r="C17" s="3"/>
      <c r="D17" s="3"/>
      <c r="E17" s="3"/>
      <c r="F17" s="3"/>
      <c r="G17" s="3"/>
      <c r="H17" s="10" t="s">
        <v>92</v>
      </c>
    </row>
    <row r="18" spans="1:8" ht="30" x14ac:dyDescent="0.25">
      <c r="A18" s="9" t="s">
        <v>96</v>
      </c>
      <c r="B18" s="3"/>
      <c r="C18" s="3"/>
      <c r="D18" s="3"/>
      <c r="E18" s="3"/>
      <c r="F18" s="3"/>
      <c r="G18" s="3"/>
      <c r="H18" s="10" t="s">
        <v>97</v>
      </c>
    </row>
    <row r="19" spans="1:8" x14ac:dyDescent="0.25">
      <c r="A19" s="1" t="s">
        <v>4</v>
      </c>
      <c r="B19" s="3"/>
      <c r="C19" s="3"/>
      <c r="D19" s="3"/>
      <c r="E19" s="3"/>
      <c r="F19" s="3"/>
      <c r="G19" s="3"/>
      <c r="H19" s="10" t="s">
        <v>95</v>
      </c>
    </row>
  </sheetData>
  <mergeCells count="13">
    <mergeCell ref="B11:G11"/>
    <mergeCell ref="B12:G12"/>
    <mergeCell ref="B1:G1"/>
    <mergeCell ref="B2:G2"/>
    <mergeCell ref="B3:G3"/>
    <mergeCell ref="A4:G4"/>
    <mergeCell ref="B5:G5"/>
    <mergeCell ref="B6:G6"/>
    <mergeCell ref="H2:H4"/>
    <mergeCell ref="B7:G7"/>
    <mergeCell ref="B8:G8"/>
    <mergeCell ref="B9:G9"/>
    <mergeCell ref="B10:G10"/>
  </mergeCell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DEF87E2E-2EF0-4592-95F5-0C29FCB653B7}">
          <x14:formula1>
            <xm:f>Dropdown!$B$3:$B$20</xm:f>
          </x14:formula1>
          <xm:sqref>B9:G9</xm:sqref>
        </x14:dataValidation>
        <x14:dataValidation type="list" allowBlank="1" showInputMessage="1" showErrorMessage="1" xr:uid="{4932A0FC-DD1A-4F2E-8C7C-89CDACDF229A}">
          <x14:formula1>
            <xm:f>Dropdown!$A$3:$A$20</xm:f>
          </x14:formula1>
          <xm:sqref>B7:G7</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30E0C1-78BB-440C-9BF7-D67864685936}">
  <dimension ref="A1:K34"/>
  <sheetViews>
    <sheetView zoomScale="70" zoomScaleNormal="70" workbookViewId="0">
      <selection activeCell="B15" sqref="B15"/>
    </sheetView>
  </sheetViews>
  <sheetFormatPr defaultRowHeight="15" x14ac:dyDescent="0.25"/>
  <cols>
    <col min="1" max="1" width="24.42578125" bestFit="1" customWidth="1"/>
    <col min="2" max="7" width="25.7109375" customWidth="1"/>
    <col min="8" max="8" width="35.7109375" customWidth="1"/>
    <col min="9" max="9" width="12.7109375" customWidth="1"/>
    <col min="10" max="10" width="15.42578125" customWidth="1"/>
    <col min="11" max="11" width="11.5703125" customWidth="1"/>
  </cols>
  <sheetData>
    <row r="1" spans="1:11" x14ac:dyDescent="0.25">
      <c r="A1" s="1" t="s">
        <v>66</v>
      </c>
      <c r="B1" s="46" t="s">
        <v>212</v>
      </c>
      <c r="C1" s="47"/>
      <c r="D1" s="47"/>
      <c r="E1" s="47"/>
      <c r="F1" s="47"/>
      <c r="G1" s="48"/>
      <c r="H1" s="4" t="s">
        <v>67</v>
      </c>
    </row>
    <row r="2" spans="1:11" x14ac:dyDescent="0.25">
      <c r="A2" s="1" t="s">
        <v>68</v>
      </c>
      <c r="B2" s="46">
        <v>2005</v>
      </c>
      <c r="C2" s="47"/>
      <c r="D2" s="47"/>
      <c r="E2" s="47"/>
      <c r="F2" s="47"/>
      <c r="G2" s="48"/>
      <c r="H2" s="5" t="s">
        <v>213</v>
      </c>
    </row>
    <row r="3" spans="1:11" x14ac:dyDescent="0.25">
      <c r="A3" s="1" t="s">
        <v>69</v>
      </c>
      <c r="B3" s="46" t="s">
        <v>214</v>
      </c>
      <c r="C3" s="47"/>
      <c r="D3" s="47"/>
      <c r="E3" s="47"/>
      <c r="F3" s="47"/>
      <c r="G3" s="48"/>
      <c r="H3" s="6"/>
    </row>
    <row r="4" spans="1:11" x14ac:dyDescent="0.25">
      <c r="A4" s="43" t="s">
        <v>70</v>
      </c>
      <c r="B4" s="44"/>
      <c r="C4" s="44"/>
      <c r="D4" s="44"/>
      <c r="E4" s="44"/>
      <c r="F4" s="44"/>
      <c r="G4" s="45"/>
      <c r="H4" s="7"/>
    </row>
    <row r="5" spans="1:11" x14ac:dyDescent="0.25">
      <c r="A5" s="1" t="s">
        <v>71</v>
      </c>
      <c r="B5" s="38" t="s">
        <v>215</v>
      </c>
      <c r="C5" s="38"/>
      <c r="D5" s="38"/>
      <c r="E5" s="38"/>
      <c r="F5" s="38"/>
      <c r="G5" s="38"/>
      <c r="H5" s="10"/>
    </row>
    <row r="6" spans="1:11" x14ac:dyDescent="0.25">
      <c r="A6" s="1" t="s">
        <v>216</v>
      </c>
      <c r="B6" s="38" t="s">
        <v>217</v>
      </c>
      <c r="C6" s="38"/>
      <c r="D6" s="38"/>
      <c r="E6" s="38"/>
      <c r="F6" s="38"/>
      <c r="G6" s="38"/>
      <c r="H6" s="10"/>
    </row>
    <row r="7" spans="1:11" x14ac:dyDescent="0.25">
      <c r="A7" s="1" t="s">
        <v>74</v>
      </c>
      <c r="B7" s="38" t="s">
        <v>6</v>
      </c>
      <c r="C7" s="38"/>
      <c r="D7" s="38"/>
      <c r="E7" s="38"/>
      <c r="F7" s="38"/>
      <c r="G7" s="38"/>
      <c r="H7" s="10"/>
    </row>
    <row r="8" spans="1:11" ht="30" x14ac:dyDescent="0.25">
      <c r="A8" s="9" t="s">
        <v>76</v>
      </c>
      <c r="B8" s="38" t="s">
        <v>218</v>
      </c>
      <c r="C8" s="38"/>
      <c r="D8" s="38"/>
      <c r="E8" s="38"/>
      <c r="F8" s="38"/>
      <c r="G8" s="38"/>
      <c r="H8" s="10"/>
    </row>
    <row r="9" spans="1:11" x14ac:dyDescent="0.25">
      <c r="A9" s="1" t="s">
        <v>78</v>
      </c>
      <c r="B9" s="38" t="s">
        <v>3</v>
      </c>
      <c r="C9" s="38"/>
      <c r="D9" s="38"/>
      <c r="E9" s="38"/>
      <c r="F9" s="38"/>
      <c r="G9" s="38"/>
      <c r="H9" s="10"/>
    </row>
    <row r="10" spans="1:11" x14ac:dyDescent="0.25">
      <c r="A10" s="1" t="s">
        <v>80</v>
      </c>
      <c r="B10" s="38"/>
      <c r="C10" s="38"/>
      <c r="D10" s="38"/>
      <c r="E10" s="38"/>
      <c r="F10" s="38"/>
      <c r="G10" s="38"/>
      <c r="H10" s="10"/>
    </row>
    <row r="11" spans="1:11" x14ac:dyDescent="0.25">
      <c r="A11" s="1" t="s">
        <v>82</v>
      </c>
      <c r="B11" s="38" t="s">
        <v>219</v>
      </c>
      <c r="C11" s="38"/>
      <c r="D11" s="38"/>
      <c r="E11" s="38"/>
      <c r="F11" s="38"/>
      <c r="G11" s="38"/>
      <c r="H11" s="10"/>
    </row>
    <row r="12" spans="1:11" x14ac:dyDescent="0.25">
      <c r="A12" s="1" t="s">
        <v>84</v>
      </c>
      <c r="B12" s="38">
        <v>3</v>
      </c>
      <c r="C12" s="38"/>
      <c r="D12" s="38"/>
      <c r="E12" s="38"/>
      <c r="F12" s="38"/>
      <c r="G12" s="38"/>
      <c r="H12" s="10"/>
    </row>
    <row r="13" spans="1:11" x14ac:dyDescent="0.25">
      <c r="A13" s="1"/>
      <c r="B13" s="2" t="s">
        <v>86</v>
      </c>
      <c r="C13" s="2" t="s">
        <v>87</v>
      </c>
      <c r="D13" s="2" t="s">
        <v>88</v>
      </c>
      <c r="E13" s="2" t="s">
        <v>89</v>
      </c>
      <c r="F13" s="2" t="s">
        <v>90</v>
      </c>
      <c r="G13" s="2" t="s">
        <v>91</v>
      </c>
      <c r="H13" s="2" t="s">
        <v>220</v>
      </c>
      <c r="I13" s="2" t="s">
        <v>221</v>
      </c>
      <c r="J13" s="2" t="s">
        <v>222</v>
      </c>
      <c r="K13" s="2" t="s">
        <v>223</v>
      </c>
    </row>
    <row r="14" spans="1:11" x14ac:dyDescent="0.25">
      <c r="A14" s="1" t="s">
        <v>119</v>
      </c>
      <c r="B14" s="16" t="s">
        <v>224</v>
      </c>
      <c r="C14" s="16" t="s">
        <v>225</v>
      </c>
      <c r="D14" s="17" t="s">
        <v>226</v>
      </c>
      <c r="E14" s="17" t="s">
        <v>227</v>
      </c>
      <c r="F14" s="17" t="s">
        <v>228</v>
      </c>
      <c r="G14" s="17" t="s">
        <v>229</v>
      </c>
      <c r="H14" s="17" t="s">
        <v>230</v>
      </c>
      <c r="I14" s="17" t="s">
        <v>45</v>
      </c>
      <c r="J14" s="17" t="s">
        <v>63</v>
      </c>
      <c r="K14" s="17" t="s">
        <v>231</v>
      </c>
    </row>
    <row r="15" spans="1:11" ht="30" x14ac:dyDescent="0.25">
      <c r="A15" s="9" t="s">
        <v>232</v>
      </c>
      <c r="B15" s="3">
        <f>AVERAGE(42294, 309507, 39423, 42813)</f>
        <v>108509.25</v>
      </c>
      <c r="C15" s="3">
        <f>AVERAGE(57797, 222907, 34558, 36709)</f>
        <v>87992.75</v>
      </c>
      <c r="D15" s="3">
        <f>AVERAGE(31622, 50004, 10865, 10518)</f>
        <v>25752.25</v>
      </c>
      <c r="E15" s="3">
        <f>AVERAGE(23712, 19234, 5557, 4167)</f>
        <v>13167.5</v>
      </c>
      <c r="F15" s="3">
        <f>AVERAGE(17698,8461, 3497, 1749 )</f>
        <v>7851.25</v>
      </c>
      <c r="G15" s="3">
        <f>AVERAGE(2407, 983, 594,97)</f>
        <v>1020.25</v>
      </c>
      <c r="H15" s="3">
        <f>AVERAGE(827, 341, 215, 31)</f>
        <v>353.5</v>
      </c>
      <c r="I15" s="3">
        <f>AVERAGE(207,120,29,4)</f>
        <v>90</v>
      </c>
      <c r="J15" s="3">
        <f>AVERAGE(31,48,3,1)</f>
        <v>20.75</v>
      </c>
      <c r="K15" s="3">
        <f>AVERAGE(6,29,0,1)</f>
        <v>9</v>
      </c>
    </row>
    <row r="16" spans="1:11" x14ac:dyDescent="0.25">
      <c r="A16" s="1" t="s">
        <v>4</v>
      </c>
      <c r="B16" s="3" t="s">
        <v>233</v>
      </c>
      <c r="C16" s="3" t="s">
        <v>233</v>
      </c>
      <c r="D16" s="3" t="s">
        <v>233</v>
      </c>
      <c r="E16" s="3" t="s">
        <v>233</v>
      </c>
      <c r="F16" s="3" t="s">
        <v>233</v>
      </c>
      <c r="G16" s="3" t="s">
        <v>233</v>
      </c>
      <c r="H16" s="3" t="s">
        <v>233</v>
      </c>
      <c r="I16" s="3" t="s">
        <v>233</v>
      </c>
      <c r="J16" s="3" t="s">
        <v>233</v>
      </c>
      <c r="K16" s="3" t="s">
        <v>233</v>
      </c>
    </row>
    <row r="17" spans="1:11" ht="40.9" customHeight="1" x14ac:dyDescent="0.25">
      <c r="A17" s="1" t="s">
        <v>234</v>
      </c>
      <c r="B17" s="3">
        <f>AVERAGE(44351,307472,39959,41785)</f>
        <v>108391.75</v>
      </c>
      <c r="C17" s="3">
        <f>AVERAGE(60073,220401,34921,36435)</f>
        <v>87957.5</v>
      </c>
      <c r="D17" s="3">
        <f>AVERAGE(32492,48569,10902,10845)</f>
        <v>25702</v>
      </c>
      <c r="E17" s="3">
        <f>AVERAGE(24054, 17744, 5418,4507)</f>
        <v>12930.75</v>
      </c>
      <c r="F17" s="3">
        <f>AVERAGE(17316,7918,3304,1829)</f>
        <v>7591.75</v>
      </c>
      <c r="G17" s="3">
        <f>AVERAGE(2213,782,499,99)</f>
        <v>898.25</v>
      </c>
      <c r="H17" s="3">
        <f>AVERAGE(802,338,225,27)</f>
        <v>348</v>
      </c>
      <c r="I17" s="3">
        <f>AVERAGE(209,115,42,4)</f>
        <v>92.5</v>
      </c>
      <c r="J17" s="3">
        <f>AVERAGE(34,42,5,2)</f>
        <v>20.75</v>
      </c>
      <c r="K17" s="3">
        <f>AVERAGE(4,2,1,0)</f>
        <v>1.75</v>
      </c>
    </row>
    <row r="18" spans="1:11" x14ac:dyDescent="0.25">
      <c r="A18" s="9" t="s">
        <v>4</v>
      </c>
      <c r="B18" s="3" t="s">
        <v>233</v>
      </c>
      <c r="C18" s="3" t="s">
        <v>233</v>
      </c>
      <c r="D18" s="3" t="s">
        <v>233</v>
      </c>
      <c r="E18" s="3" t="s">
        <v>233</v>
      </c>
      <c r="F18" s="3" t="s">
        <v>233</v>
      </c>
      <c r="G18" s="3" t="s">
        <v>233</v>
      </c>
      <c r="H18" s="3" t="s">
        <v>233</v>
      </c>
      <c r="I18" s="3" t="s">
        <v>233</v>
      </c>
      <c r="J18" s="3" t="s">
        <v>233</v>
      </c>
      <c r="K18" s="3" t="s">
        <v>233</v>
      </c>
    </row>
    <row r="19" spans="1:11" x14ac:dyDescent="0.25">
      <c r="H19" s="10"/>
    </row>
    <row r="20" spans="1:11" x14ac:dyDescent="0.25">
      <c r="A20" s="15"/>
    </row>
    <row r="24" spans="1:11" ht="75" customHeight="1" x14ac:dyDescent="0.25"/>
    <row r="31" spans="1:11" ht="75" customHeight="1" x14ac:dyDescent="0.25"/>
    <row r="34" ht="75" customHeight="1" x14ac:dyDescent="0.25"/>
  </sheetData>
  <mergeCells count="12">
    <mergeCell ref="B12:G12"/>
    <mergeCell ref="B1:G1"/>
    <mergeCell ref="B2:G2"/>
    <mergeCell ref="B3:G3"/>
    <mergeCell ref="A4:G4"/>
    <mergeCell ref="B5:G5"/>
    <mergeCell ref="B6:G6"/>
    <mergeCell ref="B7:G7"/>
    <mergeCell ref="B8:G8"/>
    <mergeCell ref="B9:G9"/>
    <mergeCell ref="B10:G10"/>
    <mergeCell ref="B11:G11"/>
  </mergeCells>
  <phoneticPr fontId="5" type="noConversion"/>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70E269CA-062F-4960-9CC0-D2549515332A}">
          <x14:formula1>
            <xm:f>Dropdown!$B$3:$B$20</xm:f>
          </x14:formula1>
          <xm:sqref>B9:G9</xm:sqref>
        </x14:dataValidation>
        <x14:dataValidation type="list" allowBlank="1" showInputMessage="1" showErrorMessage="1" xr:uid="{C34A12B3-088F-465C-B5A7-5A4308CCE91B}">
          <x14:formula1>
            <xm:f>Dropdown!$A$3:$A$20</xm:f>
          </x14:formula1>
          <xm:sqref>B7:G7</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BC5E67-E866-495E-BE3F-EC2BC27A4922}">
  <dimension ref="A1:H51"/>
  <sheetViews>
    <sheetView zoomScale="85" zoomScaleNormal="85" workbookViewId="0">
      <selection activeCell="H27" sqref="H27"/>
    </sheetView>
  </sheetViews>
  <sheetFormatPr defaultRowHeight="15" x14ac:dyDescent="0.25"/>
  <cols>
    <col min="1" max="1" width="39.7109375" bestFit="1" customWidth="1"/>
    <col min="2" max="7" width="25.7109375" customWidth="1"/>
    <col min="8" max="8" width="132.85546875" customWidth="1"/>
  </cols>
  <sheetData>
    <row r="1" spans="1:8" x14ac:dyDescent="0.25">
      <c r="A1" s="1" t="s">
        <v>66</v>
      </c>
      <c r="B1" s="46" t="s">
        <v>235</v>
      </c>
      <c r="C1" s="47"/>
      <c r="D1" s="47"/>
      <c r="E1" s="47"/>
      <c r="F1" s="47"/>
      <c r="G1" s="48"/>
      <c r="H1" s="4" t="s">
        <v>67</v>
      </c>
    </row>
    <row r="2" spans="1:8" x14ac:dyDescent="0.25">
      <c r="A2" s="1" t="s">
        <v>68</v>
      </c>
      <c r="B2" s="46">
        <v>2001</v>
      </c>
      <c r="C2" s="47"/>
      <c r="D2" s="47"/>
      <c r="E2" s="47"/>
      <c r="F2" s="47"/>
      <c r="G2" s="48"/>
      <c r="H2" s="49" t="s">
        <v>236</v>
      </c>
    </row>
    <row r="3" spans="1:8" x14ac:dyDescent="0.25">
      <c r="A3" s="1" t="s">
        <v>69</v>
      </c>
      <c r="B3" s="46" t="s">
        <v>237</v>
      </c>
      <c r="C3" s="47"/>
      <c r="D3" s="47"/>
      <c r="E3" s="47"/>
      <c r="F3" s="47"/>
      <c r="G3" s="48"/>
      <c r="H3" s="50"/>
    </row>
    <row r="4" spans="1:8" x14ac:dyDescent="0.25">
      <c r="A4" s="43" t="s">
        <v>70</v>
      </c>
      <c r="B4" s="44"/>
      <c r="C4" s="44"/>
      <c r="D4" s="44"/>
      <c r="E4" s="44"/>
      <c r="F4" s="44"/>
      <c r="G4" s="45"/>
      <c r="H4" s="51"/>
    </row>
    <row r="5" spans="1:8" x14ac:dyDescent="0.25">
      <c r="A5" s="1" t="s">
        <v>71</v>
      </c>
      <c r="B5" s="38" t="s">
        <v>238</v>
      </c>
      <c r="C5" s="38"/>
      <c r="D5" s="38"/>
      <c r="E5" s="38"/>
      <c r="F5" s="38"/>
      <c r="G5" s="38"/>
      <c r="H5" s="10"/>
    </row>
    <row r="6" spans="1:8" x14ac:dyDescent="0.25">
      <c r="A6" s="1" t="s">
        <v>22</v>
      </c>
      <c r="B6" s="38"/>
      <c r="C6" s="38"/>
      <c r="D6" s="38"/>
      <c r="E6" s="38"/>
      <c r="F6" s="38"/>
      <c r="G6" s="38"/>
      <c r="H6" s="10"/>
    </row>
    <row r="7" spans="1:8" x14ac:dyDescent="0.25">
      <c r="A7" s="1" t="s">
        <v>74</v>
      </c>
      <c r="B7" s="38" t="s">
        <v>8</v>
      </c>
      <c r="C7" s="38"/>
      <c r="D7" s="38"/>
      <c r="E7" s="38"/>
      <c r="F7" s="38"/>
      <c r="G7" s="38"/>
      <c r="H7" s="10"/>
    </row>
    <row r="8" spans="1:8" x14ac:dyDescent="0.25">
      <c r="A8" s="9" t="s">
        <v>76</v>
      </c>
      <c r="B8" s="38"/>
      <c r="C8" s="38"/>
      <c r="D8" s="38"/>
      <c r="E8" s="38"/>
      <c r="F8" s="38"/>
      <c r="G8" s="38"/>
      <c r="H8" s="10"/>
    </row>
    <row r="9" spans="1:8" x14ac:dyDescent="0.25">
      <c r="A9" s="1" t="s">
        <v>78</v>
      </c>
      <c r="B9" s="38" t="s">
        <v>3</v>
      </c>
      <c r="C9" s="38"/>
      <c r="D9" s="38"/>
      <c r="E9" s="38"/>
      <c r="F9" s="38"/>
      <c r="G9" s="38"/>
      <c r="H9" s="10"/>
    </row>
    <row r="10" spans="1:8" x14ac:dyDescent="0.25">
      <c r="A10" s="1" t="s">
        <v>80</v>
      </c>
      <c r="B10" s="38">
        <v>8</v>
      </c>
      <c r="C10" s="38"/>
      <c r="D10" s="38"/>
      <c r="E10" s="38"/>
      <c r="F10" s="38"/>
      <c r="G10" s="38"/>
      <c r="H10" s="10"/>
    </row>
    <row r="11" spans="1:8" x14ac:dyDescent="0.25">
      <c r="A11" s="1" t="s">
        <v>82</v>
      </c>
      <c r="B11" s="38"/>
      <c r="C11" s="38"/>
      <c r="D11" s="38"/>
      <c r="E11" s="38"/>
      <c r="F11" s="38"/>
      <c r="G11" s="38"/>
      <c r="H11" s="10"/>
    </row>
    <row r="12" spans="1:8" x14ac:dyDescent="0.25">
      <c r="A12" s="1" t="s">
        <v>84</v>
      </c>
      <c r="B12" s="38"/>
      <c r="C12" s="38"/>
      <c r="D12" s="38"/>
      <c r="E12" s="38"/>
      <c r="F12" s="38"/>
      <c r="G12" s="38"/>
      <c r="H12" s="10"/>
    </row>
    <row r="13" spans="1:8" x14ac:dyDescent="0.25">
      <c r="A13" s="1"/>
      <c r="B13" s="2" t="s">
        <v>86</v>
      </c>
      <c r="C13" s="2" t="s">
        <v>87</v>
      </c>
      <c r="D13" s="2" t="s">
        <v>88</v>
      </c>
      <c r="E13" s="2" t="s">
        <v>89</v>
      </c>
      <c r="F13" s="2" t="s">
        <v>90</v>
      </c>
      <c r="G13" s="2" t="s">
        <v>91</v>
      </c>
      <c r="H13" s="10"/>
    </row>
    <row r="14" spans="1:8" x14ac:dyDescent="0.25">
      <c r="A14" s="1" t="s">
        <v>239</v>
      </c>
      <c r="B14" s="3" t="s">
        <v>42</v>
      </c>
      <c r="C14" s="3" t="s">
        <v>21</v>
      </c>
      <c r="D14" s="3" t="s">
        <v>20</v>
      </c>
      <c r="E14" s="3"/>
      <c r="F14" s="3"/>
      <c r="G14" s="3"/>
      <c r="H14" s="10"/>
    </row>
    <row r="15" spans="1:8" x14ac:dyDescent="0.25">
      <c r="A15" s="9"/>
      <c r="B15" s="3">
        <v>54.6</v>
      </c>
      <c r="C15" s="3">
        <v>26.6</v>
      </c>
      <c r="D15" s="3">
        <v>18.8</v>
      </c>
      <c r="E15" s="3"/>
      <c r="F15" s="3"/>
      <c r="G15" s="3"/>
      <c r="H15" s="10"/>
    </row>
    <row r="16" spans="1:8" x14ac:dyDescent="0.25">
      <c r="A16" s="1" t="s">
        <v>4</v>
      </c>
      <c r="B16" s="3" t="s">
        <v>7</v>
      </c>
      <c r="C16" s="3" t="s">
        <v>7</v>
      </c>
      <c r="D16" s="3" t="s">
        <v>7</v>
      </c>
      <c r="E16" s="3"/>
      <c r="F16" s="3"/>
      <c r="G16" s="3"/>
      <c r="H16" s="10"/>
    </row>
    <row r="17" spans="1:8" x14ac:dyDescent="0.25">
      <c r="A17" s="1" t="s">
        <v>23</v>
      </c>
      <c r="B17" s="3"/>
      <c r="C17" s="3"/>
      <c r="D17" s="3"/>
      <c r="E17" s="3"/>
      <c r="F17" s="3"/>
      <c r="G17" s="3"/>
      <c r="H17" s="10"/>
    </row>
    <row r="18" spans="1:8" x14ac:dyDescent="0.25">
      <c r="A18" s="9" t="s">
        <v>96</v>
      </c>
      <c r="B18" s="3"/>
      <c r="C18" s="3"/>
      <c r="D18" s="3"/>
      <c r="E18" s="3"/>
      <c r="F18" s="3"/>
      <c r="G18" s="3"/>
      <c r="H18" s="10"/>
    </row>
    <row r="19" spans="1:8" x14ac:dyDescent="0.25">
      <c r="A19" s="1" t="s">
        <v>4</v>
      </c>
      <c r="B19" s="3"/>
      <c r="C19" s="3"/>
      <c r="D19" s="3"/>
      <c r="E19" s="3"/>
      <c r="F19" s="3"/>
      <c r="G19" s="3"/>
      <c r="H19" s="10"/>
    </row>
    <row r="20" spans="1:8" x14ac:dyDescent="0.25">
      <c r="A20" s="43" t="s">
        <v>98</v>
      </c>
      <c r="B20" s="44"/>
      <c r="C20" s="44"/>
      <c r="D20" s="44"/>
      <c r="E20" s="44"/>
      <c r="F20" s="44"/>
      <c r="G20" s="45"/>
      <c r="H20" s="10"/>
    </row>
    <row r="21" spans="1:8" x14ac:dyDescent="0.25">
      <c r="A21" s="1" t="s">
        <v>71</v>
      </c>
      <c r="B21" s="38" t="s">
        <v>238</v>
      </c>
      <c r="C21" s="38"/>
      <c r="D21" s="38"/>
      <c r="E21" s="38"/>
      <c r="F21" s="38"/>
      <c r="G21" s="38"/>
    </row>
    <row r="22" spans="1:8" x14ac:dyDescent="0.25">
      <c r="A22" s="1" t="s">
        <v>22</v>
      </c>
      <c r="B22" s="38"/>
      <c r="C22" s="38"/>
      <c r="D22" s="38"/>
      <c r="E22" s="38"/>
      <c r="F22" s="38"/>
      <c r="G22" s="38"/>
      <c r="H22" s="8"/>
    </row>
    <row r="23" spans="1:8" x14ac:dyDescent="0.25">
      <c r="A23" s="1" t="s">
        <v>100</v>
      </c>
      <c r="B23" s="38" t="s">
        <v>10</v>
      </c>
      <c r="C23" s="38"/>
      <c r="D23" s="38"/>
      <c r="E23" s="38"/>
      <c r="F23" s="38"/>
      <c r="G23" s="38"/>
    </row>
    <row r="24" spans="1:8" x14ac:dyDescent="0.25">
      <c r="A24" s="9" t="s">
        <v>101</v>
      </c>
      <c r="B24" s="38"/>
      <c r="C24" s="38"/>
      <c r="D24" s="38"/>
      <c r="E24" s="38"/>
      <c r="F24" s="38"/>
      <c r="G24" s="38"/>
    </row>
    <row r="25" spans="1:8" x14ac:dyDescent="0.25">
      <c r="A25" s="1" t="s">
        <v>102</v>
      </c>
      <c r="B25" s="38" t="s">
        <v>3</v>
      </c>
      <c r="C25" s="38"/>
      <c r="D25" s="38"/>
      <c r="E25" s="38"/>
      <c r="F25" s="38"/>
      <c r="G25" s="38"/>
    </row>
    <row r="26" spans="1:8" x14ac:dyDescent="0.25">
      <c r="A26" s="1" t="s">
        <v>80</v>
      </c>
      <c r="B26" s="38">
        <v>16</v>
      </c>
      <c r="C26" s="38"/>
      <c r="D26" s="38"/>
      <c r="E26" s="38"/>
      <c r="F26" s="38"/>
      <c r="G26" s="38"/>
    </row>
    <row r="27" spans="1:8" x14ac:dyDescent="0.25">
      <c r="A27" s="1" t="s">
        <v>82</v>
      </c>
      <c r="B27" s="38"/>
      <c r="C27" s="38"/>
      <c r="D27" s="38"/>
      <c r="E27" s="38"/>
      <c r="F27" s="38"/>
      <c r="G27" s="38"/>
      <c r="H27" s="10"/>
    </row>
    <row r="28" spans="1:8" x14ac:dyDescent="0.25">
      <c r="A28" s="1" t="s">
        <v>84</v>
      </c>
      <c r="B28" s="38"/>
      <c r="C28" s="38"/>
      <c r="D28" s="38"/>
      <c r="E28" s="38"/>
      <c r="F28" s="38"/>
      <c r="G28" s="38"/>
    </row>
    <row r="29" spans="1:8" x14ac:dyDescent="0.25">
      <c r="A29" s="1"/>
      <c r="B29" s="2" t="s">
        <v>86</v>
      </c>
      <c r="C29" s="2" t="s">
        <v>87</v>
      </c>
      <c r="D29" s="2" t="s">
        <v>88</v>
      </c>
      <c r="E29" s="2" t="s">
        <v>89</v>
      </c>
      <c r="F29" s="2" t="s">
        <v>90</v>
      </c>
      <c r="G29" s="2" t="s">
        <v>91</v>
      </c>
    </row>
    <row r="30" spans="1:8" x14ac:dyDescent="0.25">
      <c r="A30" s="1" t="s">
        <v>23</v>
      </c>
      <c r="B30" s="3" t="s">
        <v>240</v>
      </c>
      <c r="C30" s="3" t="s">
        <v>21</v>
      </c>
      <c r="D30" s="3" t="s">
        <v>20</v>
      </c>
      <c r="E30" s="3"/>
      <c r="F30" s="3"/>
      <c r="G30" s="3"/>
    </row>
    <row r="31" spans="1:8" x14ac:dyDescent="0.25">
      <c r="A31" s="9"/>
      <c r="B31" s="3">
        <v>70.7</v>
      </c>
      <c r="C31" s="3">
        <v>16.600000000000001</v>
      </c>
      <c r="D31" s="3">
        <v>12.7</v>
      </c>
      <c r="E31" s="3"/>
      <c r="F31" s="3"/>
      <c r="G31" s="3"/>
    </row>
    <row r="32" spans="1:8" x14ac:dyDescent="0.25">
      <c r="A32" s="1" t="s">
        <v>4</v>
      </c>
      <c r="B32" s="3" t="s">
        <v>7</v>
      </c>
      <c r="C32" s="3" t="s">
        <v>7</v>
      </c>
      <c r="D32" s="3" t="s">
        <v>7</v>
      </c>
      <c r="E32" s="3"/>
      <c r="F32" s="3"/>
      <c r="G32" s="3"/>
    </row>
    <row r="33" spans="1:7" x14ac:dyDescent="0.25">
      <c r="A33" s="1" t="s">
        <v>23</v>
      </c>
      <c r="B33" s="3"/>
      <c r="C33" s="3"/>
      <c r="D33" s="3"/>
      <c r="E33" s="3"/>
      <c r="F33" s="3"/>
      <c r="G33" s="3"/>
    </row>
    <row r="34" spans="1:7" x14ac:dyDescent="0.25">
      <c r="A34" s="9" t="s">
        <v>96</v>
      </c>
      <c r="B34" s="3"/>
      <c r="C34" s="3"/>
      <c r="D34" s="3"/>
      <c r="E34" s="3"/>
      <c r="F34" s="3"/>
      <c r="G34" s="3"/>
    </row>
    <row r="35" spans="1:7" x14ac:dyDescent="0.25">
      <c r="A35" s="1" t="s">
        <v>4</v>
      </c>
      <c r="B35" s="3"/>
      <c r="C35" s="3"/>
      <c r="D35" s="3"/>
      <c r="E35" s="3"/>
      <c r="F35" s="3"/>
      <c r="G35" s="3"/>
    </row>
    <row r="36" spans="1:7" x14ac:dyDescent="0.25">
      <c r="A36" s="43" t="s">
        <v>241</v>
      </c>
      <c r="B36" s="44"/>
      <c r="C36" s="44"/>
      <c r="D36" s="44"/>
      <c r="E36" s="44"/>
      <c r="F36" s="44"/>
      <c r="G36" s="45"/>
    </row>
    <row r="37" spans="1:7" x14ac:dyDescent="0.25">
      <c r="A37" s="1" t="s">
        <v>71</v>
      </c>
      <c r="B37" s="38" t="s">
        <v>238</v>
      </c>
      <c r="C37" s="38"/>
      <c r="D37" s="38"/>
      <c r="E37" s="38"/>
      <c r="F37" s="38"/>
      <c r="G37" s="38"/>
    </row>
    <row r="38" spans="1:7" x14ac:dyDescent="0.25">
      <c r="A38" s="1" t="s">
        <v>22</v>
      </c>
      <c r="B38" s="38"/>
      <c r="C38" s="38"/>
      <c r="D38" s="38"/>
      <c r="E38" s="38"/>
      <c r="F38" s="38"/>
      <c r="G38" s="38"/>
    </row>
    <row r="39" spans="1:7" x14ac:dyDescent="0.25">
      <c r="A39" s="1" t="s">
        <v>242</v>
      </c>
      <c r="B39" s="38" t="s">
        <v>12</v>
      </c>
      <c r="C39" s="38"/>
      <c r="D39" s="38"/>
      <c r="E39" s="38"/>
      <c r="F39" s="38"/>
      <c r="G39" s="38"/>
    </row>
    <row r="40" spans="1:7" x14ac:dyDescent="0.25">
      <c r="A40" s="9" t="s">
        <v>243</v>
      </c>
      <c r="B40" s="38"/>
      <c r="C40" s="38"/>
      <c r="D40" s="38"/>
      <c r="E40" s="38"/>
      <c r="F40" s="38"/>
      <c r="G40" s="38"/>
    </row>
    <row r="41" spans="1:7" x14ac:dyDescent="0.25">
      <c r="A41" s="1" t="s">
        <v>244</v>
      </c>
      <c r="B41" s="38" t="s">
        <v>3</v>
      </c>
      <c r="C41" s="38"/>
      <c r="D41" s="38"/>
      <c r="E41" s="38"/>
      <c r="F41" s="38"/>
      <c r="G41" s="38"/>
    </row>
    <row r="42" spans="1:7" x14ac:dyDescent="0.25">
      <c r="A42" s="1" t="s">
        <v>80</v>
      </c>
      <c r="B42" s="38">
        <v>16</v>
      </c>
      <c r="C42" s="38"/>
      <c r="D42" s="38"/>
      <c r="E42" s="38"/>
      <c r="F42" s="38"/>
      <c r="G42" s="38"/>
    </row>
    <row r="43" spans="1:7" x14ac:dyDescent="0.25">
      <c r="A43" s="1" t="s">
        <v>82</v>
      </c>
      <c r="B43" s="38"/>
      <c r="C43" s="38"/>
      <c r="D43" s="38"/>
      <c r="E43" s="38"/>
      <c r="F43" s="38"/>
      <c r="G43" s="38"/>
    </row>
    <row r="44" spans="1:7" x14ac:dyDescent="0.25">
      <c r="A44" s="1" t="s">
        <v>84</v>
      </c>
      <c r="B44" s="38"/>
      <c r="C44" s="38"/>
      <c r="D44" s="38"/>
      <c r="E44" s="38"/>
      <c r="F44" s="38"/>
      <c r="G44" s="38"/>
    </row>
    <row r="45" spans="1:7" x14ac:dyDescent="0.25">
      <c r="A45" s="1"/>
      <c r="B45" s="2" t="s">
        <v>86</v>
      </c>
      <c r="C45" s="2" t="s">
        <v>87</v>
      </c>
      <c r="D45" s="2" t="s">
        <v>88</v>
      </c>
      <c r="E45" s="2" t="s">
        <v>89</v>
      </c>
      <c r="F45" s="2" t="s">
        <v>90</v>
      </c>
      <c r="G45" s="2" t="s">
        <v>91</v>
      </c>
    </row>
    <row r="46" spans="1:7" x14ac:dyDescent="0.25">
      <c r="A46" s="1" t="s">
        <v>23</v>
      </c>
      <c r="B46" s="3" t="s">
        <v>42</v>
      </c>
      <c r="C46" s="3" t="s">
        <v>21</v>
      </c>
      <c r="D46" s="3" t="s">
        <v>20</v>
      </c>
      <c r="E46" s="3"/>
      <c r="F46" s="3"/>
      <c r="G46" s="3"/>
    </row>
    <row r="47" spans="1:7" x14ac:dyDescent="0.25">
      <c r="A47" s="9"/>
      <c r="B47" s="3">
        <v>64.8</v>
      </c>
      <c r="C47" s="3">
        <v>19.2</v>
      </c>
      <c r="D47" s="3">
        <v>16</v>
      </c>
      <c r="E47" s="3"/>
      <c r="F47" s="3"/>
      <c r="G47" s="3"/>
    </row>
    <row r="48" spans="1:7" x14ac:dyDescent="0.25">
      <c r="A48" s="1" t="s">
        <v>4</v>
      </c>
      <c r="B48" s="3" t="s">
        <v>7</v>
      </c>
      <c r="C48" s="3" t="s">
        <v>7</v>
      </c>
      <c r="D48" s="3" t="s">
        <v>7</v>
      </c>
      <c r="E48" s="3"/>
      <c r="F48" s="3"/>
      <c r="G48" s="3"/>
    </row>
    <row r="49" spans="1:7" x14ac:dyDescent="0.25">
      <c r="A49" s="1" t="s">
        <v>23</v>
      </c>
      <c r="B49" s="3"/>
      <c r="C49" s="3"/>
      <c r="D49" s="3"/>
      <c r="E49" s="3"/>
      <c r="F49" s="3"/>
      <c r="G49" s="3"/>
    </row>
    <row r="50" spans="1:7" x14ac:dyDescent="0.25">
      <c r="A50" s="9" t="s">
        <v>96</v>
      </c>
      <c r="B50" s="3"/>
      <c r="C50" s="3"/>
      <c r="D50" s="3"/>
      <c r="E50" s="3"/>
      <c r="F50" s="3"/>
      <c r="G50" s="3"/>
    </row>
    <row r="51" spans="1:7" x14ac:dyDescent="0.25">
      <c r="A51" s="1" t="s">
        <v>4</v>
      </c>
      <c r="B51" s="3"/>
      <c r="C51" s="3"/>
      <c r="D51" s="3"/>
      <c r="E51" s="3"/>
      <c r="F51" s="3"/>
      <c r="G51" s="3"/>
    </row>
  </sheetData>
  <mergeCells count="31">
    <mergeCell ref="B1:G1"/>
    <mergeCell ref="B2:G2"/>
    <mergeCell ref="B3:G3"/>
    <mergeCell ref="A4:G4"/>
    <mergeCell ref="B5:G5"/>
    <mergeCell ref="B37:G37"/>
    <mergeCell ref="A20:G20"/>
    <mergeCell ref="B21:G21"/>
    <mergeCell ref="B22:G22"/>
    <mergeCell ref="B23:G23"/>
    <mergeCell ref="B24:G24"/>
    <mergeCell ref="B25:G25"/>
    <mergeCell ref="B26:G26"/>
    <mergeCell ref="B27:G27"/>
    <mergeCell ref="B28:G28"/>
    <mergeCell ref="H2:H4"/>
    <mergeCell ref="A36:G36"/>
    <mergeCell ref="B7:G7"/>
    <mergeCell ref="B8:G8"/>
    <mergeCell ref="B9:G9"/>
    <mergeCell ref="B10:G10"/>
    <mergeCell ref="B11:G11"/>
    <mergeCell ref="B12:G12"/>
    <mergeCell ref="B6:G6"/>
    <mergeCell ref="B44:G44"/>
    <mergeCell ref="B38:G38"/>
    <mergeCell ref="B39:G39"/>
    <mergeCell ref="B40:G40"/>
    <mergeCell ref="B41:G41"/>
    <mergeCell ref="B42:G42"/>
    <mergeCell ref="B43:G43"/>
  </mergeCell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08C4C934-6F92-4769-B4A8-2F00E61E0EC8}">
          <x14:formula1>
            <xm:f>Dropdown!$B$3:$B$20</xm:f>
          </x14:formula1>
          <xm:sqref>B9:G9 B25:G25 B41:G41</xm:sqref>
        </x14:dataValidation>
        <x14:dataValidation type="list" allowBlank="1" showInputMessage="1" showErrorMessage="1" xr:uid="{7C9661AA-8A64-42FE-BF1A-DC90164FBECD}">
          <x14:formula1>
            <xm:f>Dropdown!$A$3:$A$20</xm:f>
          </x14:formula1>
          <xm:sqref>B7:G7 B23:G23 B39:G39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11ED9-53E8-4067-BBB5-14FCE6E9E224}">
  <dimension ref="A1:H35"/>
  <sheetViews>
    <sheetView zoomScale="55" zoomScaleNormal="55" workbookViewId="0">
      <selection activeCell="H5" sqref="H5"/>
    </sheetView>
  </sheetViews>
  <sheetFormatPr defaultRowHeight="15" x14ac:dyDescent="0.25"/>
  <cols>
    <col min="1" max="1" width="24.42578125" bestFit="1" customWidth="1"/>
    <col min="2" max="7" width="25.7109375" customWidth="1"/>
    <col min="8" max="8" width="58.7109375" customWidth="1"/>
  </cols>
  <sheetData>
    <row r="1" spans="1:8" x14ac:dyDescent="0.25">
      <c r="A1" s="1" t="s">
        <v>66</v>
      </c>
      <c r="B1" s="46" t="s">
        <v>245</v>
      </c>
      <c r="C1" s="47"/>
      <c r="D1" s="47"/>
      <c r="E1" s="47"/>
      <c r="F1" s="47"/>
      <c r="G1" s="48"/>
      <c r="H1" s="4" t="s">
        <v>67</v>
      </c>
    </row>
    <row r="2" spans="1:8" x14ac:dyDescent="0.25">
      <c r="A2" s="1" t="s">
        <v>68</v>
      </c>
      <c r="B2" s="46">
        <v>2014</v>
      </c>
      <c r="C2" s="47"/>
      <c r="D2" s="47"/>
      <c r="E2" s="47"/>
      <c r="F2" s="47"/>
      <c r="G2" s="48"/>
      <c r="H2" s="5"/>
    </row>
    <row r="3" spans="1:8" x14ac:dyDescent="0.25">
      <c r="A3" s="1" t="s">
        <v>69</v>
      </c>
      <c r="B3" s="46" t="s">
        <v>246</v>
      </c>
      <c r="C3" s="47"/>
      <c r="D3" s="47"/>
      <c r="E3" s="47"/>
      <c r="F3" s="47"/>
      <c r="G3" s="48"/>
      <c r="H3" s="6"/>
    </row>
    <row r="4" spans="1:8" x14ac:dyDescent="0.25">
      <c r="A4" s="43" t="s">
        <v>70</v>
      </c>
      <c r="B4" s="44"/>
      <c r="C4" s="44"/>
      <c r="D4" s="44"/>
      <c r="E4" s="44"/>
      <c r="F4" s="44"/>
      <c r="G4" s="45"/>
      <c r="H4" s="7"/>
    </row>
    <row r="5" spans="1:8" x14ac:dyDescent="0.25">
      <c r="A5" s="1" t="s">
        <v>71</v>
      </c>
      <c r="B5" s="38" t="s">
        <v>13</v>
      </c>
      <c r="C5" s="38"/>
      <c r="D5" s="38"/>
      <c r="E5" s="38"/>
      <c r="F5" s="38"/>
      <c r="G5" s="38"/>
      <c r="H5" s="10"/>
    </row>
    <row r="6" spans="1:8" x14ac:dyDescent="0.25">
      <c r="A6" s="1" t="s">
        <v>22</v>
      </c>
      <c r="B6" s="38"/>
      <c r="C6" s="38"/>
      <c r="D6" s="38"/>
      <c r="E6" s="38"/>
      <c r="F6" s="38"/>
      <c r="G6" s="38"/>
      <c r="H6" s="10"/>
    </row>
    <row r="7" spans="1:8" x14ac:dyDescent="0.25">
      <c r="A7" s="1" t="s">
        <v>74</v>
      </c>
      <c r="B7" s="38" t="s">
        <v>13</v>
      </c>
      <c r="C7" s="38"/>
      <c r="D7" s="38"/>
      <c r="E7" s="38"/>
      <c r="F7" s="38"/>
      <c r="G7" s="38"/>
      <c r="H7" s="10"/>
    </row>
    <row r="8" spans="1:8" ht="75" customHeight="1" x14ac:dyDescent="0.25">
      <c r="A8" s="9" t="s">
        <v>76</v>
      </c>
      <c r="B8" s="38"/>
      <c r="C8" s="38"/>
      <c r="D8" s="38"/>
      <c r="E8" s="38"/>
      <c r="F8" s="38"/>
      <c r="G8" s="38"/>
      <c r="H8" s="10"/>
    </row>
    <row r="9" spans="1:8" x14ac:dyDescent="0.25">
      <c r="A9" s="1" t="s">
        <v>78</v>
      </c>
      <c r="B9" s="38" t="s">
        <v>3</v>
      </c>
      <c r="C9" s="38"/>
      <c r="D9" s="38"/>
      <c r="E9" s="38"/>
      <c r="F9" s="38"/>
      <c r="G9" s="38"/>
      <c r="H9" s="10"/>
    </row>
    <row r="10" spans="1:8" x14ac:dyDescent="0.25">
      <c r="A10" s="1" t="s">
        <v>80</v>
      </c>
      <c r="B10" s="38"/>
      <c r="C10" s="38"/>
      <c r="D10" s="38"/>
      <c r="E10" s="38"/>
      <c r="F10" s="38"/>
      <c r="G10" s="38"/>
      <c r="H10" s="10"/>
    </row>
    <row r="11" spans="1:8" x14ac:dyDescent="0.25">
      <c r="A11" s="1" t="s">
        <v>82</v>
      </c>
      <c r="B11" s="38"/>
      <c r="C11" s="38"/>
      <c r="D11" s="38"/>
      <c r="E11" s="38"/>
      <c r="F11" s="38"/>
      <c r="G11" s="38"/>
      <c r="H11" s="10"/>
    </row>
    <row r="12" spans="1:8" x14ac:dyDescent="0.25">
      <c r="A12" s="1" t="s">
        <v>84</v>
      </c>
      <c r="B12" s="38"/>
      <c r="C12" s="38"/>
      <c r="D12" s="38"/>
      <c r="E12" s="38"/>
      <c r="F12" s="38"/>
      <c r="G12" s="38"/>
      <c r="H12" s="10"/>
    </row>
    <row r="13" spans="1:8" x14ac:dyDescent="0.25">
      <c r="A13" s="1"/>
      <c r="B13" s="2" t="s">
        <v>86</v>
      </c>
      <c r="C13" s="2" t="s">
        <v>87</v>
      </c>
      <c r="D13" s="2" t="s">
        <v>88</v>
      </c>
      <c r="E13" s="2" t="s">
        <v>89</v>
      </c>
      <c r="F13" s="2" t="s">
        <v>90</v>
      </c>
      <c r="G13" s="2" t="s">
        <v>91</v>
      </c>
      <c r="H13" s="10"/>
    </row>
    <row r="14" spans="1:8" x14ac:dyDescent="0.25">
      <c r="A14" s="1" t="s">
        <v>23</v>
      </c>
      <c r="B14" s="3" t="s">
        <v>32</v>
      </c>
      <c r="C14" s="3" t="s">
        <v>33</v>
      </c>
      <c r="D14" s="3" t="s">
        <v>247</v>
      </c>
      <c r="E14" s="3" t="s">
        <v>248</v>
      </c>
      <c r="F14" s="3" t="s">
        <v>43</v>
      </c>
      <c r="G14" s="3"/>
      <c r="H14" s="10"/>
    </row>
    <row r="15" spans="1:8" ht="75" customHeight="1" x14ac:dyDescent="0.25">
      <c r="A15" s="9" t="s">
        <v>249</v>
      </c>
      <c r="B15" s="3">
        <v>7.1</v>
      </c>
      <c r="C15" s="3">
        <v>53.8</v>
      </c>
      <c r="D15" s="3">
        <v>28.9</v>
      </c>
      <c r="E15" s="3">
        <v>8</v>
      </c>
      <c r="F15" s="3">
        <v>2.2000000000000002</v>
      </c>
      <c r="G15" s="3"/>
      <c r="H15" s="10"/>
    </row>
    <row r="16" spans="1:8" x14ac:dyDescent="0.25">
      <c r="A16" s="1" t="s">
        <v>4</v>
      </c>
      <c r="B16" s="3" t="s">
        <v>7</v>
      </c>
      <c r="C16" s="3" t="s">
        <v>7</v>
      </c>
      <c r="D16" s="3" t="s">
        <v>7</v>
      </c>
      <c r="E16" s="3" t="s">
        <v>7</v>
      </c>
      <c r="F16" s="3" t="s">
        <v>7</v>
      </c>
      <c r="G16" s="3"/>
      <c r="H16" s="10"/>
    </row>
    <row r="17" spans="1:8" x14ac:dyDescent="0.25">
      <c r="A17" s="1" t="s">
        <v>23</v>
      </c>
      <c r="B17" s="3"/>
      <c r="C17" s="3"/>
      <c r="D17" s="3"/>
      <c r="E17" s="3"/>
      <c r="F17" s="3"/>
      <c r="G17" s="3"/>
      <c r="H17" s="10"/>
    </row>
    <row r="18" spans="1:8" ht="75" customHeight="1" x14ac:dyDescent="0.25">
      <c r="A18" s="9" t="s">
        <v>96</v>
      </c>
      <c r="B18" s="3"/>
      <c r="C18" s="3"/>
      <c r="D18" s="3"/>
      <c r="E18" s="3"/>
      <c r="F18" s="3"/>
      <c r="G18" s="3"/>
      <c r="H18" s="10"/>
    </row>
    <row r="19" spans="1:8" x14ac:dyDescent="0.25">
      <c r="A19" s="1" t="s">
        <v>4</v>
      </c>
      <c r="B19" s="3"/>
      <c r="C19" s="3"/>
      <c r="D19" s="3"/>
      <c r="E19" s="3"/>
      <c r="F19" s="3"/>
      <c r="G19" s="3"/>
      <c r="H19" s="10"/>
    </row>
    <row r="20" spans="1:8" x14ac:dyDescent="0.25">
      <c r="A20" s="43" t="s">
        <v>98</v>
      </c>
      <c r="B20" s="44"/>
      <c r="C20" s="44"/>
      <c r="D20" s="44"/>
      <c r="E20" s="44"/>
      <c r="F20" s="44"/>
      <c r="G20" s="45"/>
      <c r="H20" s="10"/>
    </row>
    <row r="21" spans="1:8" x14ac:dyDescent="0.25">
      <c r="A21" s="1" t="s">
        <v>71</v>
      </c>
      <c r="B21" s="38" t="s">
        <v>250</v>
      </c>
      <c r="C21" s="38"/>
      <c r="D21" s="38"/>
      <c r="E21" s="38"/>
      <c r="F21" s="38"/>
      <c r="G21" s="38"/>
    </row>
    <row r="22" spans="1:8" x14ac:dyDescent="0.25">
      <c r="A22" s="1" t="s">
        <v>22</v>
      </c>
      <c r="B22" s="38" t="s">
        <v>39</v>
      </c>
      <c r="C22" s="38"/>
      <c r="D22" s="38"/>
      <c r="E22" s="38"/>
      <c r="F22" s="38"/>
      <c r="G22" s="38"/>
      <c r="H22" s="8"/>
    </row>
    <row r="23" spans="1:8" x14ac:dyDescent="0.25">
      <c r="A23" s="1" t="s">
        <v>100</v>
      </c>
      <c r="B23" s="38" t="s">
        <v>10</v>
      </c>
      <c r="C23" s="38"/>
      <c r="D23" s="38"/>
      <c r="E23" s="38"/>
      <c r="F23" s="38"/>
      <c r="G23" s="38"/>
    </row>
    <row r="24" spans="1:8" ht="75" customHeight="1" x14ac:dyDescent="0.25">
      <c r="A24" s="9" t="s">
        <v>101</v>
      </c>
      <c r="B24" s="38" t="s">
        <v>39</v>
      </c>
      <c r="C24" s="38"/>
      <c r="D24" s="38"/>
      <c r="E24" s="38"/>
      <c r="F24" s="38"/>
      <c r="G24" s="38"/>
    </row>
    <row r="25" spans="1:8" x14ac:dyDescent="0.25">
      <c r="A25" s="1" t="s">
        <v>102</v>
      </c>
      <c r="B25" s="38" t="s">
        <v>3</v>
      </c>
      <c r="C25" s="38"/>
      <c r="D25" s="38"/>
      <c r="E25" s="38"/>
      <c r="F25" s="38"/>
      <c r="G25" s="38"/>
    </row>
    <row r="26" spans="1:8" x14ac:dyDescent="0.25">
      <c r="A26" s="1" t="s">
        <v>80</v>
      </c>
      <c r="B26" s="38"/>
      <c r="C26" s="38"/>
      <c r="D26" s="38"/>
      <c r="E26" s="38"/>
      <c r="F26" s="38"/>
      <c r="G26" s="38"/>
    </row>
    <row r="27" spans="1:8" x14ac:dyDescent="0.25">
      <c r="A27" s="1" t="s">
        <v>82</v>
      </c>
      <c r="B27" s="38"/>
      <c r="C27" s="38"/>
      <c r="D27" s="38"/>
      <c r="E27" s="38"/>
      <c r="F27" s="38"/>
      <c r="G27" s="38"/>
      <c r="H27" s="10"/>
    </row>
    <row r="28" spans="1:8" x14ac:dyDescent="0.25">
      <c r="A28" s="1" t="s">
        <v>84</v>
      </c>
      <c r="B28" s="38"/>
      <c r="C28" s="38"/>
      <c r="D28" s="38"/>
      <c r="E28" s="38"/>
      <c r="F28" s="38"/>
      <c r="G28" s="38"/>
    </row>
    <row r="29" spans="1:8" x14ac:dyDescent="0.25">
      <c r="A29" s="1"/>
      <c r="B29" s="2" t="s">
        <v>86</v>
      </c>
      <c r="C29" s="2" t="s">
        <v>87</v>
      </c>
      <c r="D29" s="2" t="s">
        <v>88</v>
      </c>
      <c r="E29" s="2" t="s">
        <v>89</v>
      </c>
      <c r="F29" s="2" t="s">
        <v>90</v>
      </c>
      <c r="G29" s="2" t="s">
        <v>91</v>
      </c>
    </row>
    <row r="30" spans="1:8" x14ac:dyDescent="0.25">
      <c r="A30" s="1" t="s">
        <v>119</v>
      </c>
      <c r="B30" s="3" t="s">
        <v>32</v>
      </c>
      <c r="C30" s="3" t="s">
        <v>33</v>
      </c>
      <c r="D30" s="3" t="s">
        <v>247</v>
      </c>
      <c r="E30" s="3" t="s">
        <v>248</v>
      </c>
      <c r="F30" s="3" t="s">
        <v>43</v>
      </c>
      <c r="G30" s="3"/>
    </row>
    <row r="31" spans="1:8" ht="75" customHeight="1" x14ac:dyDescent="0.25">
      <c r="A31" s="9" t="s">
        <v>249</v>
      </c>
      <c r="B31" s="3">
        <v>8.6</v>
      </c>
      <c r="C31" s="3">
        <v>58.1</v>
      </c>
      <c r="D31" s="3">
        <v>23.3</v>
      </c>
      <c r="E31" s="3">
        <v>5.8</v>
      </c>
      <c r="F31" s="3">
        <v>4.2</v>
      </c>
      <c r="G31" s="3"/>
    </row>
    <row r="32" spans="1:8" x14ac:dyDescent="0.25">
      <c r="A32" s="1" t="s">
        <v>4</v>
      </c>
      <c r="B32" s="3" t="s">
        <v>7</v>
      </c>
      <c r="C32" s="3" t="s">
        <v>7</v>
      </c>
      <c r="D32" s="3" t="s">
        <v>7</v>
      </c>
      <c r="E32" s="3" t="s">
        <v>7</v>
      </c>
      <c r="F32" s="3" t="s">
        <v>7</v>
      </c>
      <c r="G32" s="3"/>
    </row>
    <row r="33" spans="1:7" x14ac:dyDescent="0.25">
      <c r="A33" s="1" t="s">
        <v>23</v>
      </c>
      <c r="B33" s="3"/>
      <c r="C33" s="3"/>
      <c r="D33" s="3"/>
      <c r="E33" s="3"/>
      <c r="F33" s="3"/>
      <c r="G33" s="3"/>
    </row>
    <row r="34" spans="1:7" ht="75" customHeight="1" x14ac:dyDescent="0.25">
      <c r="A34" s="9" t="s">
        <v>96</v>
      </c>
      <c r="B34" s="3"/>
      <c r="C34" s="3"/>
      <c r="D34" s="3"/>
      <c r="E34" s="3"/>
      <c r="F34" s="3"/>
      <c r="G34" s="3"/>
    </row>
    <row r="35" spans="1:7" x14ac:dyDescent="0.25">
      <c r="A35" s="1" t="s">
        <v>4</v>
      </c>
      <c r="B35" s="3"/>
      <c r="C35" s="3"/>
      <c r="D35" s="3"/>
      <c r="E35" s="3"/>
      <c r="F35" s="3"/>
      <c r="G35" s="3"/>
    </row>
  </sheetData>
  <mergeCells count="21">
    <mergeCell ref="B12:G12"/>
    <mergeCell ref="B1:G1"/>
    <mergeCell ref="B2:G2"/>
    <mergeCell ref="B3:G3"/>
    <mergeCell ref="A4:G4"/>
    <mergeCell ref="B5:G5"/>
    <mergeCell ref="B6:G6"/>
    <mergeCell ref="B7:G7"/>
    <mergeCell ref="B8:G8"/>
    <mergeCell ref="B9:G9"/>
    <mergeCell ref="B10:G10"/>
    <mergeCell ref="B11:G11"/>
    <mergeCell ref="B26:G26"/>
    <mergeCell ref="B27:G27"/>
    <mergeCell ref="B28:G28"/>
    <mergeCell ref="A20:G20"/>
    <mergeCell ref="B21:G21"/>
    <mergeCell ref="B22:G22"/>
    <mergeCell ref="B23:G23"/>
    <mergeCell ref="B24:G24"/>
    <mergeCell ref="B25:G25"/>
  </mergeCell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8AC7B2F4-C847-46F7-A2D6-C98DF84A4E04}">
          <x14:formula1>
            <xm:f>Dropdown!$B$3:$B$20</xm:f>
          </x14:formula1>
          <xm:sqref>B9:G9 B25:G25</xm:sqref>
        </x14:dataValidation>
        <x14:dataValidation type="list" allowBlank="1" showInputMessage="1" showErrorMessage="1" xr:uid="{B364D14E-7F1E-44A1-A6D8-128068B3549C}">
          <x14:formula1>
            <xm:f>Dropdown!$A$3:$A$20</xm:f>
          </x14:formula1>
          <xm:sqref>B7:G7 B23:G23</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96560F-C286-46AE-8502-2D11C6B609E8}">
  <dimension ref="A1:I34"/>
  <sheetViews>
    <sheetView zoomScale="71" zoomScaleNormal="100" workbookViewId="0">
      <selection activeCell="H5" sqref="H5"/>
    </sheetView>
  </sheetViews>
  <sheetFormatPr defaultRowHeight="15" x14ac:dyDescent="0.25"/>
  <cols>
    <col min="1" max="1" width="24.42578125" bestFit="1" customWidth="1"/>
    <col min="2" max="7" width="25.7109375" customWidth="1"/>
    <col min="8" max="8" width="58.7109375" customWidth="1"/>
  </cols>
  <sheetData>
    <row r="1" spans="1:8" x14ac:dyDescent="0.25">
      <c r="A1" s="1" t="s">
        <v>66</v>
      </c>
      <c r="B1" s="46" t="s">
        <v>251</v>
      </c>
      <c r="C1" s="47"/>
      <c r="D1" s="47"/>
      <c r="E1" s="47"/>
      <c r="F1" s="47"/>
      <c r="G1" s="48"/>
      <c r="H1" s="4" t="s">
        <v>67</v>
      </c>
    </row>
    <row r="2" spans="1:8" x14ac:dyDescent="0.25">
      <c r="A2" s="1" t="s">
        <v>68</v>
      </c>
      <c r="B2" s="46">
        <v>1998</v>
      </c>
      <c r="C2" s="47"/>
      <c r="D2" s="47"/>
      <c r="E2" s="47"/>
      <c r="F2" s="47"/>
      <c r="G2" s="48"/>
      <c r="H2" s="5"/>
    </row>
    <row r="3" spans="1:8" x14ac:dyDescent="0.25">
      <c r="A3" s="1" t="s">
        <v>69</v>
      </c>
      <c r="B3" s="46" t="s">
        <v>252</v>
      </c>
      <c r="C3" s="47"/>
      <c r="D3" s="47"/>
      <c r="E3" s="47"/>
      <c r="F3" s="47"/>
      <c r="G3" s="48"/>
      <c r="H3" s="6"/>
    </row>
    <row r="4" spans="1:8" x14ac:dyDescent="0.25">
      <c r="A4" s="43" t="s">
        <v>70</v>
      </c>
      <c r="B4" s="44"/>
      <c r="C4" s="44"/>
      <c r="D4" s="44"/>
      <c r="E4" s="44"/>
      <c r="F4" s="44"/>
      <c r="G4" s="45"/>
      <c r="H4" s="7"/>
    </row>
    <row r="5" spans="1:8" x14ac:dyDescent="0.25">
      <c r="A5" s="1" t="s">
        <v>71</v>
      </c>
      <c r="B5" s="38"/>
      <c r="C5" s="38"/>
      <c r="D5" s="38"/>
      <c r="E5" s="38"/>
      <c r="F5" s="38"/>
      <c r="G5" s="38"/>
      <c r="H5" s="10"/>
    </row>
    <row r="6" spans="1:8" x14ac:dyDescent="0.25">
      <c r="A6" s="1" t="s">
        <v>116</v>
      </c>
      <c r="B6" s="38">
        <v>13000</v>
      </c>
      <c r="C6" s="38"/>
      <c r="D6" s="38"/>
      <c r="E6" s="38"/>
      <c r="F6" s="38"/>
      <c r="G6" s="38"/>
      <c r="H6" s="10"/>
    </row>
    <row r="7" spans="1:8" x14ac:dyDescent="0.25">
      <c r="A7" s="1" t="s">
        <v>74</v>
      </c>
      <c r="B7" s="64" t="s">
        <v>6</v>
      </c>
      <c r="C7" s="64"/>
      <c r="D7" s="64"/>
      <c r="E7" s="64"/>
      <c r="F7" s="64"/>
      <c r="G7" s="64"/>
      <c r="H7" s="10"/>
    </row>
    <row r="8" spans="1:8" ht="72.599999999999994" customHeight="1" x14ac:dyDescent="0.25">
      <c r="A8" s="9" t="s">
        <v>76</v>
      </c>
      <c r="B8" s="38"/>
      <c r="C8" s="38"/>
      <c r="D8" s="38"/>
      <c r="E8" s="38"/>
      <c r="F8" s="38"/>
      <c r="G8" s="38"/>
      <c r="H8" s="10"/>
    </row>
    <row r="9" spans="1:8" x14ac:dyDescent="0.25">
      <c r="A9" s="1" t="s">
        <v>78</v>
      </c>
      <c r="B9" s="38" t="s">
        <v>3</v>
      </c>
      <c r="C9" s="38"/>
      <c r="D9" s="38"/>
      <c r="E9" s="38"/>
      <c r="F9" s="38"/>
      <c r="G9" s="38"/>
      <c r="H9" s="10"/>
    </row>
    <row r="10" spans="1:8" x14ac:dyDescent="0.25">
      <c r="A10" s="1" t="s">
        <v>80</v>
      </c>
      <c r="B10" s="38"/>
      <c r="C10" s="38"/>
      <c r="D10" s="38"/>
      <c r="E10" s="38"/>
      <c r="F10" s="38"/>
      <c r="G10" s="38"/>
      <c r="H10" s="10"/>
    </row>
    <row r="11" spans="1:8" x14ac:dyDescent="0.25">
      <c r="A11" s="1" t="s">
        <v>82</v>
      </c>
      <c r="B11" s="38" t="s">
        <v>253</v>
      </c>
      <c r="C11" s="38"/>
      <c r="D11" s="38"/>
      <c r="E11" s="38"/>
      <c r="F11" s="38"/>
      <c r="G11" s="38"/>
      <c r="H11" s="10"/>
    </row>
    <row r="12" spans="1:8" x14ac:dyDescent="0.25">
      <c r="A12" s="1" t="s">
        <v>84</v>
      </c>
      <c r="B12" s="38">
        <v>9</v>
      </c>
      <c r="C12" s="38"/>
      <c r="D12" s="38"/>
      <c r="E12" s="38"/>
      <c r="F12" s="38"/>
      <c r="G12" s="38"/>
      <c r="H12" s="10"/>
    </row>
    <row r="13" spans="1:8" x14ac:dyDescent="0.25">
      <c r="A13" s="1"/>
      <c r="B13" s="2" t="s">
        <v>86</v>
      </c>
      <c r="C13" s="2" t="s">
        <v>87</v>
      </c>
      <c r="D13" s="2" t="s">
        <v>88</v>
      </c>
      <c r="E13" s="2" t="s">
        <v>89</v>
      </c>
      <c r="F13" s="2" t="s">
        <v>90</v>
      </c>
      <c r="G13" s="2" t="s">
        <v>91</v>
      </c>
      <c r="H13" s="10"/>
    </row>
    <row r="14" spans="1:8" x14ac:dyDescent="0.25">
      <c r="A14" s="1" t="s">
        <v>119</v>
      </c>
      <c r="B14" s="3" t="s">
        <v>47</v>
      </c>
      <c r="C14" s="3" t="s">
        <v>46</v>
      </c>
      <c r="D14" s="3" t="s">
        <v>45</v>
      </c>
      <c r="E14" s="3" t="s">
        <v>44</v>
      </c>
      <c r="F14" s="3"/>
      <c r="G14" s="3"/>
      <c r="H14" s="10"/>
    </row>
    <row r="15" spans="1:8" ht="72.599999999999994" customHeight="1" x14ac:dyDescent="0.25">
      <c r="A15" s="9" t="s">
        <v>254</v>
      </c>
      <c r="B15" s="3">
        <v>4.4000000000000004</v>
      </c>
      <c r="C15" s="3">
        <v>9.1999999999999993</v>
      </c>
      <c r="D15" s="3">
        <v>8.6</v>
      </c>
      <c r="E15" s="3">
        <v>77.8</v>
      </c>
      <c r="F15" s="3"/>
      <c r="G15" s="3"/>
      <c r="H15" s="10"/>
    </row>
    <row r="16" spans="1:8" x14ac:dyDescent="0.25">
      <c r="A16" s="1" t="s">
        <v>4</v>
      </c>
      <c r="B16" s="3" t="s">
        <v>7</v>
      </c>
      <c r="C16" s="3" t="s">
        <v>7</v>
      </c>
      <c r="D16" s="3" t="s">
        <v>7</v>
      </c>
      <c r="E16" s="3" t="s">
        <v>7</v>
      </c>
      <c r="F16" s="3"/>
      <c r="G16" s="3"/>
      <c r="H16" s="10"/>
    </row>
    <row r="17" spans="1:9" x14ac:dyDescent="0.25">
      <c r="A17" s="1" t="s">
        <v>23</v>
      </c>
      <c r="B17" s="3"/>
      <c r="C17" s="3"/>
      <c r="D17" s="3"/>
      <c r="E17" s="3"/>
      <c r="F17" s="3"/>
      <c r="G17" s="3"/>
      <c r="H17" s="10"/>
    </row>
    <row r="18" spans="1:9" ht="72.599999999999994" customHeight="1" x14ac:dyDescent="0.25">
      <c r="A18" s="9" t="s">
        <v>96</v>
      </c>
      <c r="B18" s="3"/>
      <c r="C18" s="3"/>
      <c r="D18" s="3"/>
      <c r="E18" s="3"/>
      <c r="F18" s="3"/>
      <c r="G18" s="3"/>
      <c r="H18" s="10"/>
    </row>
    <row r="19" spans="1:9" x14ac:dyDescent="0.25">
      <c r="A19" s="1" t="s">
        <v>4</v>
      </c>
      <c r="B19" s="3"/>
      <c r="C19" s="3"/>
      <c r="D19" s="3"/>
      <c r="E19" s="3"/>
      <c r="F19" s="3"/>
      <c r="G19" s="3"/>
      <c r="H19" s="10"/>
    </row>
    <row r="24" spans="1:9" ht="72.599999999999994" customHeight="1" x14ac:dyDescent="0.25">
      <c r="I24" s="15"/>
    </row>
    <row r="31" spans="1:9" ht="72.599999999999994" customHeight="1" x14ac:dyDescent="0.25"/>
    <row r="34" ht="72.599999999999994" customHeight="1" x14ac:dyDescent="0.25"/>
  </sheetData>
  <mergeCells count="12">
    <mergeCell ref="B12:G12"/>
    <mergeCell ref="B1:G1"/>
    <mergeCell ref="B2:G2"/>
    <mergeCell ref="B3:G3"/>
    <mergeCell ref="A4:G4"/>
    <mergeCell ref="B5:G5"/>
    <mergeCell ref="B6:G6"/>
    <mergeCell ref="B7:G7"/>
    <mergeCell ref="B8:G8"/>
    <mergeCell ref="B9:G9"/>
    <mergeCell ref="B10:G10"/>
    <mergeCell ref="B11:G11"/>
  </mergeCells>
  <pageMargins left="0.7" right="0.7" top="0.75" bottom="0.75" header="0.3" footer="0.3"/>
  <drawing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C0FE34C5-B663-4EF6-BA66-FCBC48D6E561}">
          <x14:formula1>
            <xm:f>Dropdown!$B$3:$B$20</xm:f>
          </x14:formula1>
          <xm:sqref>B9:G9</xm:sqref>
        </x14:dataValidation>
        <x14:dataValidation type="list" allowBlank="1" showInputMessage="1" showErrorMessage="1" xr:uid="{866F76A9-1353-4F97-9219-2A9804540134}">
          <x14:formula1>
            <xm:f>Dropdown!$A$3:$A$20</xm:f>
          </x14:formula1>
          <xm:sqref>B7:G7</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B16994-D263-4FCA-BE0E-1AF86205CB77}">
  <dimension ref="A1:H91"/>
  <sheetViews>
    <sheetView topLeftCell="A92" zoomScale="74" zoomScaleNormal="85" workbookViewId="0">
      <selection activeCell="H5" sqref="H5"/>
    </sheetView>
  </sheetViews>
  <sheetFormatPr defaultRowHeight="15" x14ac:dyDescent="0.25"/>
  <cols>
    <col min="1" max="1" width="24.42578125" bestFit="1" customWidth="1"/>
    <col min="2" max="7" width="25.7109375" customWidth="1"/>
    <col min="8" max="8" width="58.7109375" customWidth="1"/>
  </cols>
  <sheetData>
    <row r="1" spans="1:8" x14ac:dyDescent="0.25">
      <c r="A1" s="1" t="s">
        <v>66</v>
      </c>
      <c r="B1" s="46" t="s">
        <v>255</v>
      </c>
      <c r="C1" s="47"/>
      <c r="D1" s="47"/>
      <c r="E1" s="47"/>
      <c r="F1" s="47"/>
      <c r="G1" s="48"/>
      <c r="H1" s="4" t="s">
        <v>67</v>
      </c>
    </row>
    <row r="2" spans="1:8" x14ac:dyDescent="0.25">
      <c r="A2" s="1" t="s">
        <v>68</v>
      </c>
      <c r="B2" s="46">
        <v>2015</v>
      </c>
      <c r="C2" s="47"/>
      <c r="D2" s="47"/>
      <c r="E2" s="47"/>
      <c r="F2" s="47"/>
      <c r="G2" s="48"/>
      <c r="H2" s="5"/>
    </row>
    <row r="3" spans="1:8" x14ac:dyDescent="0.25">
      <c r="A3" s="1" t="s">
        <v>69</v>
      </c>
      <c r="B3" s="46" t="s">
        <v>256</v>
      </c>
      <c r="C3" s="47"/>
      <c r="D3" s="47"/>
      <c r="E3" s="47"/>
      <c r="F3" s="47"/>
      <c r="G3" s="48"/>
      <c r="H3" s="6"/>
    </row>
    <row r="4" spans="1:8" x14ac:dyDescent="0.25">
      <c r="A4" s="43" t="s">
        <v>70</v>
      </c>
      <c r="B4" s="44"/>
      <c r="C4" s="44"/>
      <c r="D4" s="44"/>
      <c r="E4" s="44"/>
      <c r="F4" s="44"/>
      <c r="G4" s="45"/>
      <c r="H4" s="7"/>
    </row>
    <row r="5" spans="1:8" x14ac:dyDescent="0.25">
      <c r="A5" s="1" t="s">
        <v>71</v>
      </c>
      <c r="B5" s="38" t="s">
        <v>48</v>
      </c>
      <c r="C5" s="38"/>
      <c r="D5" s="38"/>
      <c r="E5" s="38"/>
      <c r="F5" s="38"/>
      <c r="G5" s="38"/>
      <c r="H5" s="10"/>
    </row>
    <row r="6" spans="1:8" x14ac:dyDescent="0.25">
      <c r="A6" s="1" t="s">
        <v>22</v>
      </c>
      <c r="B6" s="38">
        <v>2.27</v>
      </c>
      <c r="C6" s="38"/>
      <c r="D6" s="38"/>
      <c r="E6" s="38"/>
      <c r="F6" s="38"/>
      <c r="G6" s="38"/>
      <c r="H6" s="10"/>
    </row>
    <row r="7" spans="1:8" x14ac:dyDescent="0.25">
      <c r="A7" s="1" t="s">
        <v>74</v>
      </c>
      <c r="B7" s="38" t="s">
        <v>10</v>
      </c>
      <c r="C7" s="38"/>
      <c r="D7" s="38"/>
      <c r="E7" s="38"/>
      <c r="F7" s="38"/>
      <c r="G7" s="38"/>
      <c r="H7" s="10"/>
    </row>
    <row r="8" spans="1:8" ht="75" customHeight="1" x14ac:dyDescent="0.25">
      <c r="A8" s="9" t="s">
        <v>76</v>
      </c>
      <c r="B8" s="38" t="s">
        <v>257</v>
      </c>
      <c r="C8" s="38"/>
      <c r="D8" s="38"/>
      <c r="E8" s="38"/>
      <c r="F8" s="38"/>
      <c r="G8" s="38"/>
      <c r="H8" s="10"/>
    </row>
    <row r="9" spans="1:8" x14ac:dyDescent="0.25">
      <c r="A9" s="1" t="s">
        <v>78</v>
      </c>
      <c r="B9" s="38" t="s">
        <v>3</v>
      </c>
      <c r="C9" s="38"/>
      <c r="D9" s="38"/>
      <c r="E9" s="38"/>
      <c r="F9" s="38"/>
      <c r="G9" s="38"/>
      <c r="H9" s="10"/>
    </row>
    <row r="10" spans="1:8" x14ac:dyDescent="0.25">
      <c r="A10" s="1" t="s">
        <v>80</v>
      </c>
      <c r="B10" s="38">
        <v>1</v>
      </c>
      <c r="C10" s="38"/>
      <c r="D10" s="38"/>
      <c r="E10" s="38"/>
      <c r="F10" s="38"/>
      <c r="G10" s="38"/>
      <c r="H10" s="10"/>
    </row>
    <row r="11" spans="1:8" x14ac:dyDescent="0.25">
      <c r="A11" s="1" t="s">
        <v>82</v>
      </c>
      <c r="B11" s="38" t="s">
        <v>258</v>
      </c>
      <c r="C11" s="38"/>
      <c r="D11" s="38"/>
      <c r="E11" s="38"/>
      <c r="F11" s="38"/>
      <c r="G11" s="38"/>
      <c r="H11" s="10"/>
    </row>
    <row r="12" spans="1:8" x14ac:dyDescent="0.25">
      <c r="A12" s="1" t="s">
        <v>84</v>
      </c>
      <c r="B12" s="38">
        <v>22</v>
      </c>
      <c r="C12" s="38"/>
      <c r="D12" s="38"/>
      <c r="E12" s="38"/>
      <c r="F12" s="38"/>
      <c r="G12" s="38"/>
      <c r="H12" s="10"/>
    </row>
    <row r="13" spans="1:8" x14ac:dyDescent="0.25">
      <c r="A13" s="1"/>
      <c r="B13" s="2" t="s">
        <v>86</v>
      </c>
      <c r="C13" s="2" t="s">
        <v>87</v>
      </c>
      <c r="D13" s="2" t="s">
        <v>88</v>
      </c>
      <c r="E13" s="2" t="s">
        <v>89</v>
      </c>
      <c r="F13" s="2" t="s">
        <v>90</v>
      </c>
      <c r="G13" s="2" t="s">
        <v>91</v>
      </c>
      <c r="H13" s="10"/>
    </row>
    <row r="14" spans="1:8" x14ac:dyDescent="0.25">
      <c r="A14" s="1" t="s">
        <v>23</v>
      </c>
      <c r="B14" s="3" t="s">
        <v>259</v>
      </c>
      <c r="C14" s="3" t="s">
        <v>260</v>
      </c>
      <c r="D14" s="3" t="s">
        <v>261</v>
      </c>
      <c r="E14" s="3" t="s">
        <v>262</v>
      </c>
      <c r="F14" s="3" t="s">
        <v>50</v>
      </c>
      <c r="G14" s="3" t="s">
        <v>49</v>
      </c>
      <c r="H14" s="10"/>
    </row>
    <row r="15" spans="1:8" x14ac:dyDescent="0.25">
      <c r="A15" s="9" t="s">
        <v>141</v>
      </c>
      <c r="B15" s="3">
        <v>18</v>
      </c>
      <c r="C15" s="3">
        <v>17</v>
      </c>
      <c r="D15" s="3">
        <v>7</v>
      </c>
      <c r="E15" s="3">
        <v>4</v>
      </c>
      <c r="F15" s="3">
        <v>3</v>
      </c>
      <c r="G15" s="3">
        <v>51</v>
      </c>
      <c r="H15" s="10"/>
    </row>
    <row r="16" spans="1:8" x14ac:dyDescent="0.25">
      <c r="A16" s="1" t="s">
        <v>4</v>
      </c>
      <c r="B16" s="3" t="s">
        <v>7</v>
      </c>
      <c r="C16" s="3" t="s">
        <v>7</v>
      </c>
      <c r="D16" s="3" t="s">
        <v>7</v>
      </c>
      <c r="E16" s="3" t="s">
        <v>7</v>
      </c>
      <c r="F16" s="3" t="s">
        <v>7</v>
      </c>
      <c r="G16" s="3" t="s">
        <v>7</v>
      </c>
      <c r="H16" s="10"/>
    </row>
    <row r="17" spans="1:8" x14ac:dyDescent="0.25">
      <c r="A17" s="1" t="s">
        <v>23</v>
      </c>
      <c r="B17" s="12"/>
      <c r="C17" s="12"/>
      <c r="D17" s="12"/>
      <c r="E17" s="12"/>
      <c r="F17" s="12"/>
      <c r="G17" s="12"/>
      <c r="H17" s="10"/>
    </row>
    <row r="18" spans="1:8" ht="30" x14ac:dyDescent="0.25">
      <c r="A18" s="9" t="s">
        <v>96</v>
      </c>
      <c r="B18" s="3"/>
      <c r="C18" s="3"/>
      <c r="D18" s="3"/>
      <c r="E18" s="3"/>
      <c r="F18" s="3"/>
      <c r="G18" s="3"/>
      <c r="H18" s="10"/>
    </row>
    <row r="19" spans="1:8" x14ac:dyDescent="0.25">
      <c r="A19" s="1" t="s">
        <v>4</v>
      </c>
      <c r="B19" s="3"/>
      <c r="C19" s="3"/>
      <c r="D19" s="3"/>
      <c r="E19" s="3"/>
      <c r="F19" s="3"/>
      <c r="G19" s="3"/>
      <c r="H19" s="10"/>
    </row>
    <row r="20" spans="1:8" x14ac:dyDescent="0.25">
      <c r="A20" s="43" t="s">
        <v>98</v>
      </c>
      <c r="B20" s="44"/>
      <c r="C20" s="44"/>
      <c r="D20" s="44"/>
      <c r="E20" s="44"/>
      <c r="F20" s="44"/>
      <c r="G20" s="45"/>
      <c r="H20" s="10"/>
    </row>
    <row r="21" spans="1:8" x14ac:dyDescent="0.25">
      <c r="A21" s="1" t="s">
        <v>71</v>
      </c>
      <c r="B21" s="38" t="s">
        <v>10</v>
      </c>
      <c r="C21" s="38"/>
      <c r="D21" s="38"/>
      <c r="E21" s="38"/>
      <c r="F21" s="38"/>
      <c r="G21" s="38"/>
    </row>
    <row r="22" spans="1:8" x14ac:dyDescent="0.25">
      <c r="A22" s="1" t="s">
        <v>22</v>
      </c>
      <c r="B22" s="38">
        <v>52.5</v>
      </c>
      <c r="C22" s="38"/>
      <c r="D22" s="38"/>
      <c r="E22" s="38"/>
      <c r="F22" s="38"/>
      <c r="G22" s="38"/>
      <c r="H22" s="8"/>
    </row>
    <row r="23" spans="1:8" x14ac:dyDescent="0.25">
      <c r="A23" s="1" t="s">
        <v>100</v>
      </c>
      <c r="B23" s="38" t="s">
        <v>10</v>
      </c>
      <c r="C23" s="38"/>
      <c r="D23" s="38"/>
      <c r="E23" s="38"/>
      <c r="F23" s="38"/>
      <c r="G23" s="38"/>
    </row>
    <row r="24" spans="1:8" ht="30" x14ac:dyDescent="0.25">
      <c r="A24" s="9" t="s">
        <v>101</v>
      </c>
      <c r="B24" s="38" t="s">
        <v>257</v>
      </c>
      <c r="C24" s="38"/>
      <c r="D24" s="38"/>
      <c r="E24" s="38"/>
      <c r="F24" s="38"/>
      <c r="G24" s="38"/>
    </row>
    <row r="25" spans="1:8" x14ac:dyDescent="0.25">
      <c r="A25" s="1" t="s">
        <v>102</v>
      </c>
      <c r="B25" s="38" t="s">
        <v>3</v>
      </c>
      <c r="C25" s="38"/>
      <c r="D25" s="38"/>
      <c r="E25" s="38"/>
      <c r="F25" s="38"/>
      <c r="G25" s="38"/>
    </row>
    <row r="26" spans="1:8" x14ac:dyDescent="0.25">
      <c r="A26" s="1" t="s">
        <v>80</v>
      </c>
      <c r="B26" s="38">
        <v>1</v>
      </c>
      <c r="C26" s="38"/>
      <c r="D26" s="38"/>
      <c r="E26" s="38"/>
      <c r="F26" s="38"/>
      <c r="G26" s="38"/>
    </row>
    <row r="27" spans="1:8" x14ac:dyDescent="0.25">
      <c r="A27" s="1" t="s">
        <v>82</v>
      </c>
      <c r="B27" s="38" t="s">
        <v>258</v>
      </c>
      <c r="C27" s="38"/>
      <c r="D27" s="38"/>
      <c r="E27" s="38"/>
      <c r="F27" s="38"/>
      <c r="G27" s="38"/>
      <c r="H27" s="10"/>
    </row>
    <row r="28" spans="1:8" x14ac:dyDescent="0.25">
      <c r="A28" s="1" t="s">
        <v>84</v>
      </c>
      <c r="B28" s="38">
        <v>19</v>
      </c>
      <c r="C28" s="38"/>
      <c r="D28" s="38"/>
      <c r="E28" s="38"/>
      <c r="F28" s="38"/>
      <c r="G28" s="38"/>
    </row>
    <row r="29" spans="1:8" x14ac:dyDescent="0.25">
      <c r="A29" s="1"/>
      <c r="B29" s="2" t="s">
        <v>86</v>
      </c>
      <c r="C29" s="2" t="s">
        <v>87</v>
      </c>
      <c r="D29" s="2" t="s">
        <v>88</v>
      </c>
      <c r="E29" s="2" t="s">
        <v>89</v>
      </c>
      <c r="F29" s="2" t="s">
        <v>90</v>
      </c>
      <c r="G29" s="2" t="s">
        <v>91</v>
      </c>
    </row>
    <row r="30" spans="1:8" x14ac:dyDescent="0.25">
      <c r="A30" s="1" t="s">
        <v>23</v>
      </c>
      <c r="B30" s="3" t="s">
        <v>259</v>
      </c>
      <c r="C30" s="3" t="s">
        <v>260</v>
      </c>
      <c r="D30" s="3" t="s">
        <v>261</v>
      </c>
      <c r="E30" s="3" t="s">
        <v>262</v>
      </c>
      <c r="F30" s="3" t="s">
        <v>50</v>
      </c>
      <c r="G30" s="3" t="s">
        <v>49</v>
      </c>
    </row>
    <row r="31" spans="1:8" x14ac:dyDescent="0.25">
      <c r="A31" s="9" t="s">
        <v>141</v>
      </c>
      <c r="B31" s="3">
        <v>14</v>
      </c>
      <c r="C31" s="3">
        <v>18</v>
      </c>
      <c r="D31" s="3">
        <v>13</v>
      </c>
      <c r="E31" s="3">
        <v>9</v>
      </c>
      <c r="F31" s="3">
        <v>12</v>
      </c>
      <c r="G31" s="3">
        <v>34</v>
      </c>
    </row>
    <row r="32" spans="1:8" x14ac:dyDescent="0.25">
      <c r="A32" s="1" t="s">
        <v>4</v>
      </c>
      <c r="B32" s="3" t="s">
        <v>7</v>
      </c>
      <c r="C32" s="3" t="s">
        <v>7</v>
      </c>
      <c r="D32" s="3" t="s">
        <v>7</v>
      </c>
      <c r="E32" s="3" t="s">
        <v>7</v>
      </c>
      <c r="F32" s="3" t="s">
        <v>7</v>
      </c>
      <c r="G32" s="3" t="s">
        <v>7</v>
      </c>
    </row>
    <row r="33" spans="1:8" x14ac:dyDescent="0.25">
      <c r="A33" s="1" t="s">
        <v>23</v>
      </c>
      <c r="B33" s="12"/>
      <c r="C33" s="12"/>
      <c r="D33" s="12"/>
      <c r="E33" s="12"/>
      <c r="F33" s="12"/>
      <c r="G33" s="12"/>
      <c r="H33" s="13">
        <f>SUM(B33:G33)</f>
        <v>0</v>
      </c>
    </row>
    <row r="34" spans="1:8" ht="30" x14ac:dyDescent="0.25">
      <c r="A34" s="9" t="s">
        <v>96</v>
      </c>
      <c r="B34" s="3"/>
      <c r="C34" s="3"/>
      <c r="D34" s="3"/>
      <c r="E34" s="3"/>
      <c r="F34" s="3"/>
      <c r="G34" s="3"/>
    </row>
    <row r="35" spans="1:8" x14ac:dyDescent="0.25">
      <c r="A35" s="1" t="s">
        <v>4</v>
      </c>
      <c r="B35" s="3"/>
      <c r="C35" s="3"/>
      <c r="D35" s="3"/>
      <c r="E35" s="3"/>
      <c r="F35" s="3"/>
      <c r="G35" s="3"/>
    </row>
    <row r="36" spans="1:8" x14ac:dyDescent="0.25">
      <c r="A36" s="43" t="s">
        <v>241</v>
      </c>
      <c r="B36" s="44"/>
      <c r="C36" s="44"/>
      <c r="D36" s="44"/>
      <c r="E36" s="44"/>
      <c r="F36" s="44"/>
      <c r="G36" s="45"/>
    </row>
    <row r="37" spans="1:8" x14ac:dyDescent="0.25">
      <c r="A37" s="1" t="s">
        <v>71</v>
      </c>
      <c r="B37" s="38" t="s">
        <v>51</v>
      </c>
      <c r="C37" s="38"/>
      <c r="D37" s="38"/>
      <c r="E37" s="38"/>
      <c r="F37" s="38"/>
      <c r="G37" s="38"/>
    </row>
    <row r="38" spans="1:8" x14ac:dyDescent="0.25">
      <c r="A38" s="1" t="s">
        <v>22</v>
      </c>
      <c r="B38" s="38">
        <v>1.1000000000000001</v>
      </c>
      <c r="C38" s="38"/>
      <c r="D38" s="38"/>
      <c r="E38" s="38"/>
      <c r="F38" s="38"/>
      <c r="G38" s="38"/>
    </row>
    <row r="39" spans="1:8" x14ac:dyDescent="0.25">
      <c r="A39" s="1" t="s">
        <v>100</v>
      </c>
      <c r="B39" s="38" t="s">
        <v>10</v>
      </c>
      <c r="C39" s="38"/>
      <c r="D39" s="38"/>
      <c r="E39" s="38"/>
      <c r="F39" s="38"/>
      <c r="G39" s="38"/>
    </row>
    <row r="40" spans="1:8" ht="30" x14ac:dyDescent="0.25">
      <c r="A40" s="9" t="s">
        <v>101</v>
      </c>
      <c r="B40" s="38" t="s">
        <v>257</v>
      </c>
      <c r="C40" s="38"/>
      <c r="D40" s="38"/>
      <c r="E40" s="38"/>
      <c r="F40" s="38"/>
      <c r="G40" s="38"/>
    </row>
    <row r="41" spans="1:8" x14ac:dyDescent="0.25">
      <c r="A41" s="1" t="s">
        <v>102</v>
      </c>
      <c r="B41" s="38" t="s">
        <v>3</v>
      </c>
      <c r="C41" s="38"/>
      <c r="D41" s="38"/>
      <c r="E41" s="38"/>
      <c r="F41" s="38"/>
      <c r="G41" s="38"/>
    </row>
    <row r="42" spans="1:8" x14ac:dyDescent="0.25">
      <c r="A42" s="1" t="s">
        <v>80</v>
      </c>
      <c r="B42" s="38">
        <v>2</v>
      </c>
      <c r="C42" s="38"/>
      <c r="D42" s="38"/>
      <c r="E42" s="38"/>
      <c r="F42" s="38"/>
      <c r="G42" s="38"/>
    </row>
    <row r="43" spans="1:8" x14ac:dyDescent="0.25">
      <c r="A43" s="1" t="s">
        <v>82</v>
      </c>
      <c r="B43" s="38" t="s">
        <v>258</v>
      </c>
      <c r="C43" s="38"/>
      <c r="D43" s="38"/>
      <c r="E43" s="38"/>
      <c r="F43" s="38"/>
      <c r="G43" s="38"/>
    </row>
    <row r="44" spans="1:8" x14ac:dyDescent="0.25">
      <c r="A44" s="1" t="s">
        <v>84</v>
      </c>
      <c r="B44" s="38">
        <v>26</v>
      </c>
      <c r="C44" s="38"/>
      <c r="D44" s="38"/>
      <c r="E44" s="38"/>
      <c r="F44" s="38"/>
      <c r="G44" s="38"/>
    </row>
    <row r="45" spans="1:8" x14ac:dyDescent="0.25">
      <c r="A45" s="1"/>
      <c r="B45" s="2" t="s">
        <v>86</v>
      </c>
      <c r="C45" s="2" t="s">
        <v>87</v>
      </c>
      <c r="D45" s="2" t="s">
        <v>88</v>
      </c>
      <c r="E45" s="2" t="s">
        <v>89</v>
      </c>
      <c r="F45" s="2" t="s">
        <v>90</v>
      </c>
      <c r="G45" s="2" t="s">
        <v>91</v>
      </c>
    </row>
    <row r="46" spans="1:8" x14ac:dyDescent="0.25">
      <c r="A46" s="1" t="s">
        <v>23</v>
      </c>
      <c r="B46" s="3" t="s">
        <v>259</v>
      </c>
      <c r="C46" s="3" t="s">
        <v>260</v>
      </c>
      <c r="D46" s="3" t="s">
        <v>261</v>
      </c>
      <c r="E46" s="3" t="s">
        <v>262</v>
      </c>
      <c r="F46" s="3" t="s">
        <v>50</v>
      </c>
      <c r="G46" s="3" t="s">
        <v>49</v>
      </c>
    </row>
    <row r="47" spans="1:8" x14ac:dyDescent="0.25">
      <c r="A47" s="9" t="s">
        <v>141</v>
      </c>
      <c r="B47" s="3">
        <v>14</v>
      </c>
      <c r="C47" s="3">
        <v>16</v>
      </c>
      <c r="D47" s="3">
        <v>10</v>
      </c>
      <c r="E47" s="3">
        <v>10</v>
      </c>
      <c r="F47" s="3">
        <v>11</v>
      </c>
      <c r="G47" s="3">
        <v>39</v>
      </c>
    </row>
    <row r="48" spans="1:8" x14ac:dyDescent="0.25">
      <c r="A48" s="1" t="s">
        <v>4</v>
      </c>
      <c r="B48" s="3" t="s">
        <v>7</v>
      </c>
      <c r="C48" s="3" t="s">
        <v>7</v>
      </c>
      <c r="D48" s="3" t="s">
        <v>7</v>
      </c>
      <c r="E48" s="3" t="s">
        <v>7</v>
      </c>
      <c r="F48" s="3" t="s">
        <v>7</v>
      </c>
      <c r="G48" s="3" t="s">
        <v>7</v>
      </c>
    </row>
    <row r="49" spans="1:8" x14ac:dyDescent="0.25">
      <c r="A49" s="1" t="s">
        <v>23</v>
      </c>
      <c r="B49" s="12"/>
      <c r="C49" s="12"/>
      <c r="D49" s="12"/>
      <c r="E49" s="12"/>
      <c r="F49" s="12"/>
      <c r="G49" s="12"/>
      <c r="H49" s="13">
        <f>SUM(B49:G49)</f>
        <v>0</v>
      </c>
    </row>
    <row r="50" spans="1:8" x14ac:dyDescent="0.25">
      <c r="A50" s="43" t="s">
        <v>263</v>
      </c>
      <c r="B50" s="44"/>
      <c r="C50" s="44"/>
      <c r="D50" s="44"/>
      <c r="E50" s="44"/>
      <c r="F50" s="44"/>
      <c r="G50" s="45"/>
    </row>
    <row r="51" spans="1:8" x14ac:dyDescent="0.25">
      <c r="A51" s="1" t="s">
        <v>71</v>
      </c>
      <c r="B51" s="38" t="s">
        <v>264</v>
      </c>
      <c r="C51" s="38"/>
      <c r="D51" s="38"/>
      <c r="E51" s="38"/>
      <c r="F51" s="38"/>
      <c r="G51" s="38"/>
    </row>
    <row r="52" spans="1:8" x14ac:dyDescent="0.25">
      <c r="A52" s="1" t="s">
        <v>22</v>
      </c>
      <c r="B52" s="38">
        <v>4.4000000000000004</v>
      </c>
      <c r="C52" s="38"/>
      <c r="D52" s="38"/>
      <c r="E52" s="38"/>
      <c r="F52" s="38"/>
      <c r="G52" s="38"/>
    </row>
    <row r="53" spans="1:8" x14ac:dyDescent="0.25">
      <c r="A53" s="1" t="s">
        <v>100</v>
      </c>
      <c r="B53" s="38" t="s">
        <v>10</v>
      </c>
      <c r="C53" s="38"/>
      <c r="D53" s="38"/>
      <c r="E53" s="38"/>
      <c r="F53" s="38"/>
      <c r="G53" s="38"/>
    </row>
    <row r="54" spans="1:8" ht="30" x14ac:dyDescent="0.25">
      <c r="A54" s="9" t="s">
        <v>101</v>
      </c>
      <c r="B54" s="38" t="s">
        <v>265</v>
      </c>
      <c r="C54" s="38"/>
      <c r="D54" s="38"/>
      <c r="E54" s="38"/>
      <c r="F54" s="38"/>
      <c r="G54" s="38"/>
    </row>
    <row r="55" spans="1:8" x14ac:dyDescent="0.25">
      <c r="A55" s="1" t="s">
        <v>102</v>
      </c>
      <c r="B55" s="38" t="s">
        <v>3</v>
      </c>
      <c r="C55" s="38"/>
      <c r="D55" s="38"/>
      <c r="E55" s="38"/>
      <c r="F55" s="38"/>
      <c r="G55" s="38"/>
    </row>
    <row r="56" spans="1:8" x14ac:dyDescent="0.25">
      <c r="A56" s="1" t="s">
        <v>80</v>
      </c>
      <c r="B56" s="38">
        <v>2</v>
      </c>
      <c r="C56" s="38"/>
      <c r="D56" s="38"/>
      <c r="E56" s="38"/>
      <c r="F56" s="38"/>
      <c r="G56" s="38"/>
    </row>
    <row r="57" spans="1:8" x14ac:dyDescent="0.25">
      <c r="A57" s="1" t="s">
        <v>82</v>
      </c>
      <c r="B57" s="38" t="s">
        <v>258</v>
      </c>
      <c r="C57" s="38"/>
      <c r="D57" s="38"/>
      <c r="E57" s="38"/>
      <c r="F57" s="38"/>
      <c r="G57" s="38"/>
    </row>
    <row r="58" spans="1:8" x14ac:dyDescent="0.25">
      <c r="A58" s="1" t="s">
        <v>84</v>
      </c>
      <c r="B58" s="38">
        <v>29</v>
      </c>
      <c r="C58" s="38"/>
      <c r="D58" s="38"/>
      <c r="E58" s="38"/>
      <c r="F58" s="38"/>
      <c r="G58" s="38"/>
    </row>
    <row r="59" spans="1:8" x14ac:dyDescent="0.25">
      <c r="A59" s="1"/>
      <c r="B59" s="2" t="s">
        <v>86</v>
      </c>
      <c r="C59" s="2" t="s">
        <v>87</v>
      </c>
      <c r="D59" s="2" t="s">
        <v>88</v>
      </c>
      <c r="E59" s="2" t="s">
        <v>89</v>
      </c>
      <c r="F59" s="2" t="s">
        <v>90</v>
      </c>
      <c r="G59" s="2" t="s">
        <v>91</v>
      </c>
    </row>
    <row r="60" spans="1:8" x14ac:dyDescent="0.25">
      <c r="A60" s="1" t="s">
        <v>23</v>
      </c>
      <c r="B60" s="3" t="s">
        <v>259</v>
      </c>
      <c r="C60" s="3" t="s">
        <v>260</v>
      </c>
      <c r="D60" s="3" t="s">
        <v>261</v>
      </c>
      <c r="E60" s="3" t="s">
        <v>262</v>
      </c>
      <c r="F60" s="3" t="s">
        <v>50</v>
      </c>
      <c r="G60" s="3" t="s">
        <v>49</v>
      </c>
    </row>
    <row r="61" spans="1:8" x14ac:dyDescent="0.25">
      <c r="A61" s="9" t="s">
        <v>141</v>
      </c>
      <c r="B61" s="3">
        <v>16</v>
      </c>
      <c r="C61" s="3">
        <v>19</v>
      </c>
      <c r="D61" s="3">
        <v>11</v>
      </c>
      <c r="E61" s="3">
        <v>6</v>
      </c>
      <c r="F61" s="3">
        <v>5</v>
      </c>
      <c r="G61" s="3">
        <v>43</v>
      </c>
    </row>
    <row r="62" spans="1:8" x14ac:dyDescent="0.25">
      <c r="A62" s="1" t="s">
        <v>4</v>
      </c>
      <c r="B62" s="3" t="s">
        <v>7</v>
      </c>
      <c r="C62" s="3" t="s">
        <v>7</v>
      </c>
      <c r="D62" s="3" t="s">
        <v>7</v>
      </c>
      <c r="E62" s="3" t="s">
        <v>7</v>
      </c>
      <c r="F62" s="3" t="s">
        <v>7</v>
      </c>
      <c r="G62" s="3" t="s">
        <v>7</v>
      </c>
    </row>
    <row r="63" spans="1:8" x14ac:dyDescent="0.25">
      <c r="A63" s="1" t="s">
        <v>23</v>
      </c>
      <c r="B63" s="12"/>
      <c r="C63" s="12"/>
      <c r="D63" s="12"/>
      <c r="E63" s="12"/>
      <c r="F63" s="12"/>
      <c r="G63" s="12"/>
      <c r="H63" s="13">
        <f>SUM(B63:G63)</f>
        <v>0</v>
      </c>
    </row>
    <row r="64" spans="1:8" x14ac:dyDescent="0.25">
      <c r="A64" s="43" t="s">
        <v>266</v>
      </c>
      <c r="B64" s="44"/>
      <c r="C64" s="44"/>
      <c r="D64" s="44"/>
      <c r="E64" s="44"/>
      <c r="F64" s="44"/>
      <c r="G64" s="45"/>
    </row>
    <row r="65" spans="1:8" x14ac:dyDescent="0.25">
      <c r="A65" s="1" t="s">
        <v>71</v>
      </c>
      <c r="B65" s="38" t="s">
        <v>52</v>
      </c>
      <c r="C65" s="38"/>
      <c r="D65" s="38"/>
      <c r="E65" s="38"/>
      <c r="F65" s="38"/>
      <c r="G65" s="38"/>
    </row>
    <row r="66" spans="1:8" x14ac:dyDescent="0.25">
      <c r="A66" s="1" t="s">
        <v>22</v>
      </c>
      <c r="B66" s="38">
        <v>1.4</v>
      </c>
      <c r="C66" s="38"/>
      <c r="D66" s="38"/>
      <c r="E66" s="38"/>
      <c r="F66" s="38"/>
      <c r="G66" s="38"/>
    </row>
    <row r="67" spans="1:8" x14ac:dyDescent="0.25">
      <c r="A67" s="1" t="s">
        <v>100</v>
      </c>
      <c r="B67" s="38" t="s">
        <v>10</v>
      </c>
      <c r="C67" s="38"/>
      <c r="D67" s="38"/>
      <c r="E67" s="38"/>
      <c r="F67" s="38"/>
      <c r="G67" s="38"/>
    </row>
    <row r="68" spans="1:8" ht="30" x14ac:dyDescent="0.25">
      <c r="A68" s="9" t="s">
        <v>101</v>
      </c>
      <c r="B68" s="38" t="s">
        <v>257</v>
      </c>
      <c r="C68" s="38"/>
      <c r="D68" s="38"/>
      <c r="E68" s="38"/>
      <c r="F68" s="38"/>
      <c r="G68" s="38"/>
    </row>
    <row r="69" spans="1:8" x14ac:dyDescent="0.25">
      <c r="A69" s="1" t="s">
        <v>102</v>
      </c>
      <c r="B69" s="38" t="s">
        <v>3</v>
      </c>
      <c r="C69" s="38"/>
      <c r="D69" s="38"/>
      <c r="E69" s="38"/>
      <c r="F69" s="38"/>
      <c r="G69" s="38"/>
    </row>
    <row r="70" spans="1:8" x14ac:dyDescent="0.25">
      <c r="A70" s="1" t="s">
        <v>80</v>
      </c>
      <c r="B70" s="38">
        <v>1</v>
      </c>
      <c r="C70" s="38"/>
      <c r="D70" s="38"/>
      <c r="E70" s="38"/>
      <c r="F70" s="38"/>
      <c r="G70" s="38"/>
    </row>
    <row r="71" spans="1:8" x14ac:dyDescent="0.25">
      <c r="A71" s="1" t="s">
        <v>82</v>
      </c>
      <c r="B71" s="38" t="s">
        <v>258</v>
      </c>
      <c r="C71" s="38"/>
      <c r="D71" s="38"/>
      <c r="E71" s="38"/>
      <c r="F71" s="38"/>
      <c r="G71" s="38"/>
    </row>
    <row r="72" spans="1:8" x14ac:dyDescent="0.25">
      <c r="A72" s="1" t="s">
        <v>84</v>
      </c>
      <c r="B72" s="38">
        <v>26</v>
      </c>
      <c r="C72" s="38"/>
      <c r="D72" s="38"/>
      <c r="E72" s="38"/>
      <c r="F72" s="38"/>
      <c r="G72" s="38"/>
    </row>
    <row r="73" spans="1:8" x14ac:dyDescent="0.25">
      <c r="A73" s="1"/>
      <c r="B73" s="2" t="s">
        <v>86</v>
      </c>
      <c r="C73" s="2" t="s">
        <v>87</v>
      </c>
      <c r="D73" s="2" t="s">
        <v>88</v>
      </c>
      <c r="E73" s="2" t="s">
        <v>89</v>
      </c>
      <c r="F73" s="2" t="s">
        <v>90</v>
      </c>
      <c r="G73" s="2" t="s">
        <v>91</v>
      </c>
    </row>
    <row r="74" spans="1:8" x14ac:dyDescent="0.25">
      <c r="A74" s="1" t="s">
        <v>23</v>
      </c>
      <c r="B74" s="3" t="s">
        <v>259</v>
      </c>
      <c r="C74" s="3" t="s">
        <v>260</v>
      </c>
      <c r="D74" s="3" t="s">
        <v>261</v>
      </c>
      <c r="E74" s="3" t="s">
        <v>262</v>
      </c>
      <c r="F74" s="3" t="s">
        <v>50</v>
      </c>
      <c r="G74" s="3" t="s">
        <v>49</v>
      </c>
    </row>
    <row r="75" spans="1:8" x14ac:dyDescent="0.25">
      <c r="A75" s="9" t="s">
        <v>141</v>
      </c>
      <c r="B75" s="3">
        <v>10</v>
      </c>
      <c r="C75" s="3">
        <v>11</v>
      </c>
      <c r="D75" s="3">
        <v>6</v>
      </c>
      <c r="E75" s="3">
        <v>3</v>
      </c>
      <c r="F75" s="3">
        <v>3</v>
      </c>
      <c r="G75" s="3">
        <v>67</v>
      </c>
    </row>
    <row r="76" spans="1:8" x14ac:dyDescent="0.25">
      <c r="A76" s="1" t="s">
        <v>4</v>
      </c>
      <c r="B76" s="3" t="s">
        <v>7</v>
      </c>
      <c r="C76" s="3" t="s">
        <v>7</v>
      </c>
      <c r="D76" s="3" t="s">
        <v>7</v>
      </c>
      <c r="E76" s="3" t="s">
        <v>7</v>
      </c>
      <c r="F76" s="3" t="s">
        <v>7</v>
      </c>
      <c r="G76" s="3" t="s">
        <v>7</v>
      </c>
    </row>
    <row r="77" spans="1:8" x14ac:dyDescent="0.25">
      <c r="A77" s="1" t="s">
        <v>23</v>
      </c>
      <c r="B77" s="12"/>
      <c r="C77" s="12"/>
      <c r="D77" s="12"/>
      <c r="E77" s="12"/>
      <c r="F77" s="12"/>
      <c r="G77" s="12"/>
      <c r="H77" s="13">
        <f>SUM(B77:G77)</f>
        <v>0</v>
      </c>
    </row>
    <row r="78" spans="1:8" x14ac:dyDescent="0.25">
      <c r="A78" s="43" t="s">
        <v>267</v>
      </c>
      <c r="B78" s="44"/>
      <c r="C78" s="44"/>
      <c r="D78" s="44"/>
      <c r="E78" s="44"/>
      <c r="F78" s="44"/>
      <c r="G78" s="45"/>
    </row>
    <row r="79" spans="1:8" x14ac:dyDescent="0.25">
      <c r="A79" s="1" t="s">
        <v>71</v>
      </c>
      <c r="B79" s="38" t="s">
        <v>11</v>
      </c>
      <c r="C79" s="38"/>
      <c r="D79" s="38"/>
      <c r="E79" s="38"/>
      <c r="F79" s="38"/>
      <c r="G79" s="38"/>
    </row>
    <row r="80" spans="1:8" x14ac:dyDescent="0.25">
      <c r="A80" s="1" t="s">
        <v>22</v>
      </c>
      <c r="B80" s="38">
        <v>2.76</v>
      </c>
      <c r="C80" s="38"/>
      <c r="D80" s="38"/>
      <c r="E80" s="38"/>
      <c r="F80" s="38"/>
      <c r="G80" s="38"/>
    </row>
    <row r="81" spans="1:8" x14ac:dyDescent="0.25">
      <c r="A81" s="1" t="s">
        <v>100</v>
      </c>
      <c r="B81" s="38" t="s">
        <v>11</v>
      </c>
      <c r="C81" s="38"/>
      <c r="D81" s="38"/>
      <c r="E81" s="38"/>
      <c r="F81" s="38"/>
      <c r="G81" s="38"/>
    </row>
    <row r="82" spans="1:8" ht="30" x14ac:dyDescent="0.25">
      <c r="A82" s="9" t="s">
        <v>101</v>
      </c>
      <c r="B82" s="38" t="s">
        <v>257</v>
      </c>
      <c r="C82" s="38"/>
      <c r="D82" s="38"/>
      <c r="E82" s="38"/>
      <c r="F82" s="38"/>
      <c r="G82" s="38"/>
    </row>
    <row r="83" spans="1:8" x14ac:dyDescent="0.25">
      <c r="A83" s="1" t="s">
        <v>102</v>
      </c>
      <c r="B83" s="38" t="s">
        <v>3</v>
      </c>
      <c r="C83" s="38"/>
      <c r="D83" s="38"/>
      <c r="E83" s="38"/>
      <c r="F83" s="38"/>
      <c r="G83" s="38"/>
    </row>
    <row r="84" spans="1:8" x14ac:dyDescent="0.25">
      <c r="A84" s="1" t="s">
        <v>80</v>
      </c>
      <c r="B84" s="38">
        <v>1</v>
      </c>
      <c r="C84" s="38"/>
      <c r="D84" s="38"/>
      <c r="E84" s="38"/>
      <c r="F84" s="38"/>
      <c r="G84" s="38"/>
    </row>
    <row r="85" spans="1:8" x14ac:dyDescent="0.25">
      <c r="A85" s="1" t="s">
        <v>82</v>
      </c>
      <c r="B85" s="38" t="s">
        <v>258</v>
      </c>
      <c r="C85" s="38"/>
      <c r="D85" s="38"/>
      <c r="E85" s="38"/>
      <c r="F85" s="38"/>
      <c r="G85" s="38"/>
    </row>
    <row r="86" spans="1:8" x14ac:dyDescent="0.25">
      <c r="A86" s="1" t="s">
        <v>84</v>
      </c>
      <c r="B86" s="38">
        <v>10</v>
      </c>
      <c r="C86" s="38"/>
      <c r="D86" s="38"/>
      <c r="E86" s="38"/>
      <c r="F86" s="38"/>
      <c r="G86" s="38"/>
    </row>
    <row r="87" spans="1:8" x14ac:dyDescent="0.25">
      <c r="A87" s="1"/>
      <c r="B87" s="2" t="s">
        <v>86</v>
      </c>
      <c r="C87" s="2" t="s">
        <v>87</v>
      </c>
      <c r="D87" s="2" t="s">
        <v>88</v>
      </c>
      <c r="E87" s="2" t="s">
        <v>89</v>
      </c>
      <c r="F87" s="2" t="s">
        <v>90</v>
      </c>
      <c r="G87" s="2" t="s">
        <v>91</v>
      </c>
    </row>
    <row r="88" spans="1:8" x14ac:dyDescent="0.25">
      <c r="A88" s="1" t="s">
        <v>119</v>
      </c>
      <c r="B88" s="3" t="s">
        <v>259</v>
      </c>
      <c r="C88" s="3" t="s">
        <v>260</v>
      </c>
      <c r="D88" s="3" t="s">
        <v>261</v>
      </c>
      <c r="E88" s="3" t="s">
        <v>262</v>
      </c>
      <c r="F88" s="3" t="s">
        <v>50</v>
      </c>
      <c r="G88" s="3" t="s">
        <v>49</v>
      </c>
    </row>
    <row r="89" spans="1:8" x14ac:dyDescent="0.25">
      <c r="A89" s="9" t="s">
        <v>141</v>
      </c>
      <c r="B89" s="3">
        <v>16</v>
      </c>
      <c r="C89" s="3">
        <v>25</v>
      </c>
      <c r="D89" s="3">
        <v>18</v>
      </c>
      <c r="E89" s="3">
        <v>12</v>
      </c>
      <c r="F89" s="3">
        <v>10</v>
      </c>
      <c r="G89" s="3">
        <v>19</v>
      </c>
    </row>
    <row r="90" spans="1:8" x14ac:dyDescent="0.25">
      <c r="A90" s="1" t="s">
        <v>4</v>
      </c>
      <c r="B90" s="3" t="s">
        <v>7</v>
      </c>
      <c r="C90" s="3" t="s">
        <v>7</v>
      </c>
      <c r="D90" s="3" t="s">
        <v>7</v>
      </c>
      <c r="E90" s="3" t="s">
        <v>7</v>
      </c>
      <c r="F90" s="3" t="s">
        <v>7</v>
      </c>
      <c r="G90" s="3" t="s">
        <v>7</v>
      </c>
    </row>
    <row r="91" spans="1:8" x14ac:dyDescent="0.25">
      <c r="A91" s="1" t="s">
        <v>23</v>
      </c>
      <c r="B91" s="12"/>
      <c r="C91" s="12"/>
      <c r="D91" s="12"/>
      <c r="E91" s="12"/>
      <c r="F91" s="12"/>
      <c r="G91" s="12"/>
      <c r="H91" s="13">
        <f>SUM(B91:G91)</f>
        <v>0</v>
      </c>
    </row>
  </sheetData>
  <mergeCells count="57">
    <mergeCell ref="B86:G86"/>
    <mergeCell ref="B81:G81"/>
    <mergeCell ref="B82:G82"/>
    <mergeCell ref="B83:G83"/>
    <mergeCell ref="B84:G84"/>
    <mergeCell ref="B85:G85"/>
    <mergeCell ref="B71:G71"/>
    <mergeCell ref="B72:G72"/>
    <mergeCell ref="A78:G78"/>
    <mergeCell ref="B79:G79"/>
    <mergeCell ref="B80:G80"/>
    <mergeCell ref="B66:G66"/>
    <mergeCell ref="B67:G67"/>
    <mergeCell ref="B68:G68"/>
    <mergeCell ref="B69:G69"/>
    <mergeCell ref="B70:G70"/>
    <mergeCell ref="B56:G56"/>
    <mergeCell ref="B57:G57"/>
    <mergeCell ref="B58:G58"/>
    <mergeCell ref="A64:G64"/>
    <mergeCell ref="B65:G65"/>
    <mergeCell ref="B51:G51"/>
    <mergeCell ref="B52:G52"/>
    <mergeCell ref="B53:G53"/>
    <mergeCell ref="B54:G54"/>
    <mergeCell ref="B55:G55"/>
    <mergeCell ref="B41:G41"/>
    <mergeCell ref="B42:G42"/>
    <mergeCell ref="B43:G43"/>
    <mergeCell ref="B44:G44"/>
    <mergeCell ref="A50:G50"/>
    <mergeCell ref="A36:G36"/>
    <mergeCell ref="B37:G37"/>
    <mergeCell ref="B38:G38"/>
    <mergeCell ref="B39:G39"/>
    <mergeCell ref="B40:G40"/>
    <mergeCell ref="B12:G12"/>
    <mergeCell ref="B1:G1"/>
    <mergeCell ref="B2:G2"/>
    <mergeCell ref="B3:G3"/>
    <mergeCell ref="A4:G4"/>
    <mergeCell ref="B5:G5"/>
    <mergeCell ref="B6:G6"/>
    <mergeCell ref="B7:G7"/>
    <mergeCell ref="B8:G8"/>
    <mergeCell ref="B9:G9"/>
    <mergeCell ref="B10:G10"/>
    <mergeCell ref="B11:G11"/>
    <mergeCell ref="B26:G26"/>
    <mergeCell ref="B27:G27"/>
    <mergeCell ref="B28:G28"/>
    <mergeCell ref="A20:G20"/>
    <mergeCell ref="B21:G21"/>
    <mergeCell ref="B22:G22"/>
    <mergeCell ref="B23:G23"/>
    <mergeCell ref="B24:G24"/>
    <mergeCell ref="B25:G25"/>
  </mergeCells>
  <pageMargins left="0.7" right="0.7" top="0.75" bottom="0.75" header="0.3" footer="0.3"/>
  <drawing r:id="rId1"/>
  <extLst>
    <ext xmlns:x14="http://schemas.microsoft.com/office/spreadsheetml/2009/9/main" uri="{CCE6A557-97BC-4b89-ADB6-D9C93CAAB3DF}">
      <x14:dataValidations xmlns:xm="http://schemas.microsoft.com/office/excel/2006/main" disablePrompts="1" count="2">
        <x14:dataValidation type="list" allowBlank="1" showInputMessage="1" showErrorMessage="1" xr:uid="{9A12F33F-AD3D-4076-9BA7-B4A09979C8C1}">
          <x14:formula1>
            <xm:f>Dropdown!$B$3:$B$20</xm:f>
          </x14:formula1>
          <xm:sqref>B9:G9 B25:G25 B41:G41 B55:G55 B69:G69 B83:G83</xm:sqref>
        </x14:dataValidation>
        <x14:dataValidation type="list" allowBlank="1" showInputMessage="1" showErrorMessage="1" xr:uid="{E8B27DCC-6B0D-48E1-83D6-5C4E9D9AE228}">
          <x14:formula1>
            <xm:f>Dropdown!$A$3:$A$20</xm:f>
          </x14:formula1>
          <xm:sqref>B7:G7 B23:G23 B39:G39 B53:G53 B67:G67 B81:G81</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9D7A2A-7D47-487C-9CDD-A3AB16003319}">
  <dimension ref="A1:H35"/>
  <sheetViews>
    <sheetView workbookViewId="0">
      <selection activeCell="D17" sqref="D17"/>
    </sheetView>
  </sheetViews>
  <sheetFormatPr defaultRowHeight="15" x14ac:dyDescent="0.25"/>
  <cols>
    <col min="1" max="1" width="24.42578125" bestFit="1" customWidth="1"/>
    <col min="2" max="7" width="25.7109375" customWidth="1"/>
    <col min="8" max="8" width="58.7109375" customWidth="1"/>
  </cols>
  <sheetData>
    <row r="1" spans="1:8" x14ac:dyDescent="0.25">
      <c r="A1" s="1" t="s">
        <v>66</v>
      </c>
      <c r="B1" s="46" t="s">
        <v>268</v>
      </c>
      <c r="C1" s="47"/>
      <c r="D1" s="47"/>
      <c r="E1" s="47"/>
      <c r="F1" s="47"/>
      <c r="G1" s="48"/>
      <c r="H1" s="4" t="s">
        <v>67</v>
      </c>
    </row>
    <row r="2" spans="1:8" x14ac:dyDescent="0.25">
      <c r="A2" s="1" t="s">
        <v>68</v>
      </c>
      <c r="B2" s="46">
        <v>2016</v>
      </c>
      <c r="C2" s="47"/>
      <c r="D2" s="47"/>
      <c r="E2" s="47"/>
      <c r="F2" s="47"/>
      <c r="G2" s="48"/>
      <c r="H2" s="5"/>
    </row>
    <row r="3" spans="1:8" x14ac:dyDescent="0.25">
      <c r="A3" s="1" t="s">
        <v>69</v>
      </c>
      <c r="B3" s="46" t="s">
        <v>269</v>
      </c>
      <c r="C3" s="47"/>
      <c r="D3" s="47"/>
      <c r="E3" s="47"/>
      <c r="F3" s="47"/>
      <c r="G3" s="48"/>
      <c r="H3" s="6"/>
    </row>
    <row r="4" spans="1:8" x14ac:dyDescent="0.25">
      <c r="A4" s="43" t="s">
        <v>70</v>
      </c>
      <c r="B4" s="44"/>
      <c r="C4" s="44"/>
      <c r="D4" s="44"/>
      <c r="E4" s="44"/>
      <c r="F4" s="44"/>
      <c r="G4" s="45"/>
      <c r="H4" s="7"/>
    </row>
    <row r="5" spans="1:8" x14ac:dyDescent="0.25">
      <c r="A5" s="1" t="s">
        <v>71</v>
      </c>
      <c r="B5" s="38"/>
      <c r="C5" s="38"/>
      <c r="D5" s="38"/>
      <c r="E5" s="38"/>
      <c r="F5" s="38"/>
      <c r="G5" s="38"/>
      <c r="H5" s="10" t="s">
        <v>72</v>
      </c>
    </row>
    <row r="6" spans="1:8" x14ac:dyDescent="0.25">
      <c r="A6" s="1" t="s">
        <v>22</v>
      </c>
      <c r="B6" s="38"/>
      <c r="C6" s="38"/>
      <c r="D6" s="38"/>
      <c r="E6" s="38"/>
      <c r="F6" s="38"/>
      <c r="G6" s="38"/>
      <c r="H6" s="10" t="s">
        <v>73</v>
      </c>
    </row>
    <row r="7" spans="1:8" x14ac:dyDescent="0.25">
      <c r="A7" s="1" t="s">
        <v>74</v>
      </c>
      <c r="B7" s="38" t="s">
        <v>9</v>
      </c>
      <c r="C7" s="38"/>
      <c r="D7" s="38"/>
      <c r="E7" s="38"/>
      <c r="F7" s="38"/>
      <c r="G7" s="38"/>
      <c r="H7" s="10" t="s">
        <v>75</v>
      </c>
    </row>
    <row r="8" spans="1:8" ht="30" x14ac:dyDescent="0.25">
      <c r="A8" s="9" t="s">
        <v>76</v>
      </c>
      <c r="B8" s="38"/>
      <c r="C8" s="38"/>
      <c r="D8" s="38"/>
      <c r="E8" s="38"/>
      <c r="F8" s="38"/>
      <c r="G8" s="38"/>
      <c r="H8" s="10" t="s">
        <v>77</v>
      </c>
    </row>
    <row r="9" spans="1:8" x14ac:dyDescent="0.25">
      <c r="A9" s="1" t="s">
        <v>78</v>
      </c>
      <c r="B9" s="38" t="s">
        <v>135</v>
      </c>
      <c r="C9" s="38"/>
      <c r="D9" s="38"/>
      <c r="E9" s="38"/>
      <c r="F9" s="38"/>
      <c r="G9" s="38"/>
      <c r="H9" s="10" t="s">
        <v>79</v>
      </c>
    </row>
    <row r="10" spans="1:8" x14ac:dyDescent="0.25">
      <c r="A10" s="1" t="s">
        <v>80</v>
      </c>
      <c r="B10" s="38"/>
      <c r="C10" s="38"/>
      <c r="D10" s="38"/>
      <c r="E10" s="38"/>
      <c r="F10" s="38"/>
      <c r="G10" s="38"/>
      <c r="H10" s="10" t="s">
        <v>81</v>
      </c>
    </row>
    <row r="11" spans="1:8" x14ac:dyDescent="0.25">
      <c r="A11" s="1" t="s">
        <v>82</v>
      </c>
      <c r="B11" s="38"/>
      <c r="C11" s="38"/>
      <c r="D11" s="38"/>
      <c r="E11" s="38"/>
      <c r="F11" s="38"/>
      <c r="G11" s="38"/>
      <c r="H11" s="10" t="s">
        <v>83</v>
      </c>
    </row>
    <row r="12" spans="1:8" x14ac:dyDescent="0.25">
      <c r="A12" s="1" t="s">
        <v>84</v>
      </c>
      <c r="B12" s="38"/>
      <c r="C12" s="38"/>
      <c r="D12" s="38"/>
      <c r="E12" s="38"/>
      <c r="F12" s="38"/>
      <c r="G12" s="38"/>
      <c r="H12" s="10" t="s">
        <v>85</v>
      </c>
    </row>
    <row r="13" spans="1:8" x14ac:dyDescent="0.25">
      <c r="A13" s="1"/>
      <c r="B13" s="2" t="s">
        <v>86</v>
      </c>
      <c r="C13" s="2" t="s">
        <v>87</v>
      </c>
      <c r="D13" s="2" t="s">
        <v>88</v>
      </c>
      <c r="E13" s="2" t="s">
        <v>89</v>
      </c>
      <c r="F13" s="2" t="s">
        <v>90</v>
      </c>
      <c r="G13" s="2" t="s">
        <v>91</v>
      </c>
      <c r="H13" s="10"/>
    </row>
    <row r="14" spans="1:8" x14ac:dyDescent="0.25">
      <c r="A14" s="1" t="s">
        <v>23</v>
      </c>
      <c r="B14" s="3"/>
      <c r="C14" s="3"/>
      <c r="D14" s="3"/>
      <c r="E14" s="3"/>
      <c r="F14" s="3"/>
      <c r="G14" s="3"/>
      <c r="H14" s="10" t="s">
        <v>92</v>
      </c>
    </row>
    <row r="15" spans="1:8" ht="30" x14ac:dyDescent="0.25">
      <c r="A15" s="9" t="s">
        <v>93</v>
      </c>
      <c r="B15" s="3"/>
      <c r="C15" s="3"/>
      <c r="D15" s="3"/>
      <c r="E15" s="3"/>
      <c r="F15" s="3"/>
      <c r="G15" s="3"/>
      <c r="H15" s="10" t="s">
        <v>94</v>
      </c>
    </row>
    <row r="16" spans="1:8" x14ac:dyDescent="0.25">
      <c r="A16" s="1" t="s">
        <v>4</v>
      </c>
      <c r="B16" s="3"/>
      <c r="C16" s="3"/>
      <c r="D16" s="3"/>
      <c r="E16" s="3"/>
      <c r="F16" s="3"/>
      <c r="G16" s="3"/>
      <c r="H16" s="10" t="s">
        <v>95</v>
      </c>
    </row>
    <row r="17" spans="1:8" x14ac:dyDescent="0.25">
      <c r="A17" s="1" t="s">
        <v>23</v>
      </c>
      <c r="B17" s="3"/>
      <c r="C17" s="3"/>
      <c r="D17" s="3"/>
      <c r="E17" s="3"/>
      <c r="F17" s="3"/>
      <c r="G17" s="3"/>
      <c r="H17" s="10" t="s">
        <v>92</v>
      </c>
    </row>
    <row r="18" spans="1:8" ht="30" x14ac:dyDescent="0.25">
      <c r="A18" s="9" t="s">
        <v>96</v>
      </c>
      <c r="B18" s="3"/>
      <c r="C18" s="3"/>
      <c r="D18" s="3"/>
      <c r="E18" s="3"/>
      <c r="F18" s="3"/>
      <c r="G18" s="3"/>
      <c r="H18" s="10" t="s">
        <v>97</v>
      </c>
    </row>
    <row r="19" spans="1:8" x14ac:dyDescent="0.25">
      <c r="A19" s="1" t="s">
        <v>4</v>
      </c>
      <c r="B19" s="3"/>
      <c r="C19" s="3"/>
      <c r="D19" s="3"/>
      <c r="E19" s="3"/>
      <c r="F19" s="3"/>
      <c r="G19" s="3"/>
      <c r="H19" s="10" t="s">
        <v>95</v>
      </c>
    </row>
    <row r="20" spans="1:8" x14ac:dyDescent="0.25">
      <c r="A20" s="43" t="s">
        <v>98</v>
      </c>
      <c r="B20" s="44"/>
      <c r="C20" s="44"/>
      <c r="D20" s="44"/>
      <c r="E20" s="44"/>
      <c r="F20" s="44"/>
      <c r="G20" s="45"/>
      <c r="H20" s="10" t="s">
        <v>99</v>
      </c>
    </row>
    <row r="21" spans="1:8" x14ac:dyDescent="0.25">
      <c r="A21" s="1" t="s">
        <v>71</v>
      </c>
      <c r="B21" s="38"/>
      <c r="C21" s="38"/>
      <c r="D21" s="38"/>
      <c r="E21" s="38"/>
      <c r="F21" s="38"/>
      <c r="G21" s="38"/>
    </row>
    <row r="22" spans="1:8" x14ac:dyDescent="0.25">
      <c r="A22" s="1" t="s">
        <v>22</v>
      </c>
      <c r="B22" s="38"/>
      <c r="C22" s="38"/>
      <c r="D22" s="38"/>
      <c r="E22" s="38"/>
      <c r="F22" s="38"/>
      <c r="G22" s="38"/>
      <c r="H22" s="8"/>
    </row>
    <row r="23" spans="1:8" x14ac:dyDescent="0.25">
      <c r="A23" s="1" t="s">
        <v>100</v>
      </c>
      <c r="B23" s="38"/>
      <c r="C23" s="38"/>
      <c r="D23" s="38"/>
      <c r="E23" s="38"/>
      <c r="F23" s="38"/>
      <c r="G23" s="38"/>
    </row>
    <row r="24" spans="1:8" ht="30" x14ac:dyDescent="0.25">
      <c r="A24" s="9" t="s">
        <v>101</v>
      </c>
      <c r="B24" s="38"/>
      <c r="C24" s="38"/>
      <c r="D24" s="38"/>
      <c r="E24" s="38"/>
      <c r="F24" s="38"/>
      <c r="G24" s="38"/>
    </row>
    <row r="25" spans="1:8" x14ac:dyDescent="0.25">
      <c r="A25" s="1" t="s">
        <v>102</v>
      </c>
      <c r="B25" s="38"/>
      <c r="C25" s="38"/>
      <c r="D25" s="38"/>
      <c r="E25" s="38"/>
      <c r="F25" s="38"/>
      <c r="G25" s="38"/>
    </row>
    <row r="26" spans="1:8" x14ac:dyDescent="0.25">
      <c r="A26" s="1" t="s">
        <v>80</v>
      </c>
      <c r="B26" s="38"/>
      <c r="C26" s="38"/>
      <c r="D26" s="38"/>
      <c r="E26" s="38"/>
      <c r="F26" s="38"/>
      <c r="G26" s="38"/>
    </row>
    <row r="27" spans="1:8" x14ac:dyDescent="0.25">
      <c r="A27" s="1" t="s">
        <v>82</v>
      </c>
      <c r="B27" s="38"/>
      <c r="C27" s="38"/>
      <c r="D27" s="38"/>
      <c r="E27" s="38"/>
      <c r="F27" s="38"/>
      <c r="G27" s="38"/>
      <c r="H27" s="10" t="s">
        <v>83</v>
      </c>
    </row>
    <row r="28" spans="1:8" x14ac:dyDescent="0.25">
      <c r="A28" s="1" t="s">
        <v>84</v>
      </c>
      <c r="B28" s="38"/>
      <c r="C28" s="38"/>
      <c r="D28" s="38"/>
      <c r="E28" s="38"/>
      <c r="F28" s="38"/>
      <c r="G28" s="38"/>
    </row>
    <row r="29" spans="1:8" x14ac:dyDescent="0.25">
      <c r="A29" s="1"/>
      <c r="B29" s="2" t="s">
        <v>86</v>
      </c>
      <c r="C29" s="2" t="s">
        <v>87</v>
      </c>
      <c r="D29" s="2" t="s">
        <v>88</v>
      </c>
      <c r="E29" s="2" t="s">
        <v>89</v>
      </c>
      <c r="F29" s="2" t="s">
        <v>90</v>
      </c>
      <c r="G29" s="2" t="s">
        <v>91</v>
      </c>
    </row>
    <row r="30" spans="1:8" x14ac:dyDescent="0.25">
      <c r="A30" s="1" t="s">
        <v>23</v>
      </c>
      <c r="B30" s="3"/>
      <c r="C30" s="3"/>
      <c r="D30" s="3"/>
      <c r="E30" s="3"/>
      <c r="F30" s="3"/>
      <c r="G30" s="3"/>
    </row>
    <row r="31" spans="1:8" ht="30" x14ac:dyDescent="0.25">
      <c r="A31" s="9" t="s">
        <v>93</v>
      </c>
      <c r="B31" s="3"/>
      <c r="C31" s="3"/>
      <c r="D31" s="3"/>
      <c r="E31" s="3"/>
      <c r="F31" s="3"/>
      <c r="G31" s="3"/>
    </row>
    <row r="32" spans="1:8" x14ac:dyDescent="0.25">
      <c r="A32" s="1" t="s">
        <v>4</v>
      </c>
      <c r="B32" s="3"/>
      <c r="C32" s="3"/>
      <c r="D32" s="3"/>
      <c r="E32" s="3"/>
      <c r="F32" s="3"/>
      <c r="G32" s="3"/>
    </row>
    <row r="33" spans="1:7" x14ac:dyDescent="0.25">
      <c r="A33" s="1" t="s">
        <v>23</v>
      </c>
      <c r="B33" s="3"/>
      <c r="C33" s="3"/>
      <c r="D33" s="3"/>
      <c r="E33" s="3"/>
      <c r="F33" s="3"/>
      <c r="G33" s="3"/>
    </row>
    <row r="34" spans="1:7" ht="30" x14ac:dyDescent="0.25">
      <c r="A34" s="9" t="s">
        <v>96</v>
      </c>
      <c r="B34" s="3"/>
      <c r="C34" s="3"/>
      <c r="D34" s="3"/>
      <c r="E34" s="3"/>
      <c r="F34" s="3"/>
      <c r="G34" s="3"/>
    </row>
    <row r="35" spans="1:7" x14ac:dyDescent="0.25">
      <c r="A35" s="1" t="s">
        <v>4</v>
      </c>
      <c r="B35" s="3"/>
      <c r="C35" s="3"/>
      <c r="D35" s="3"/>
      <c r="E35" s="3"/>
      <c r="F35" s="3"/>
      <c r="G35" s="3"/>
    </row>
  </sheetData>
  <mergeCells count="21">
    <mergeCell ref="B26:G26"/>
    <mergeCell ref="B27:G27"/>
    <mergeCell ref="B28:G28"/>
    <mergeCell ref="A20:G20"/>
    <mergeCell ref="B21:G21"/>
    <mergeCell ref="B22:G22"/>
    <mergeCell ref="B23:G23"/>
    <mergeCell ref="B24:G24"/>
    <mergeCell ref="B25:G25"/>
    <mergeCell ref="B12:G12"/>
    <mergeCell ref="B1:G1"/>
    <mergeCell ref="B2:G2"/>
    <mergeCell ref="B3:G3"/>
    <mergeCell ref="A4:G4"/>
    <mergeCell ref="B5:G5"/>
    <mergeCell ref="B6:G6"/>
    <mergeCell ref="B7:G7"/>
    <mergeCell ref="B8:G8"/>
    <mergeCell ref="B9:G9"/>
    <mergeCell ref="B10:G10"/>
    <mergeCell ref="B11:G11"/>
  </mergeCell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9E6441B4-D89E-4D77-B3ED-5563EDD47625}">
          <x14:formula1>
            <xm:f>Dropdown!$B$3:$B$20</xm:f>
          </x14:formula1>
          <xm:sqref>B9:G9 B25:G25</xm:sqref>
        </x14:dataValidation>
        <x14:dataValidation type="list" allowBlank="1" showInputMessage="1" showErrorMessage="1" xr:uid="{97AB9683-851F-47B6-B962-3C9FF05DBC4C}">
          <x14:formula1>
            <xm:f>Dropdown!$A$3:$A$20</xm:f>
          </x14:formula1>
          <xm:sqref>B7:G7 B23:G23</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3A3F67-BCDD-4A0D-8D2F-7F7B24A14F65}">
  <dimension ref="A1:H35"/>
  <sheetViews>
    <sheetView topLeftCell="A24" zoomScale="85" zoomScaleNormal="85" workbookViewId="0">
      <selection activeCell="H2" sqref="H2:H4"/>
    </sheetView>
  </sheetViews>
  <sheetFormatPr defaultRowHeight="15" x14ac:dyDescent="0.25"/>
  <cols>
    <col min="1" max="1" width="24.42578125" bestFit="1" customWidth="1"/>
    <col min="2" max="7" width="25.7109375" customWidth="1"/>
    <col min="8" max="8" width="58.7109375" customWidth="1"/>
  </cols>
  <sheetData>
    <row r="1" spans="1:8" x14ac:dyDescent="0.25">
      <c r="A1" s="1" t="s">
        <v>66</v>
      </c>
      <c r="B1" s="46" t="s">
        <v>270</v>
      </c>
      <c r="C1" s="47"/>
      <c r="D1" s="47"/>
      <c r="E1" s="47"/>
      <c r="F1" s="47"/>
      <c r="G1" s="48"/>
      <c r="H1" s="4" t="s">
        <v>67</v>
      </c>
    </row>
    <row r="2" spans="1:8" x14ac:dyDescent="0.25">
      <c r="A2" s="1" t="s">
        <v>68</v>
      </c>
      <c r="B2" s="46">
        <v>2013</v>
      </c>
      <c r="C2" s="47"/>
      <c r="D2" s="47"/>
      <c r="E2" s="47"/>
      <c r="F2" s="47"/>
      <c r="G2" s="48"/>
      <c r="H2" s="49" t="s">
        <v>271</v>
      </c>
    </row>
    <row r="3" spans="1:8" x14ac:dyDescent="0.25">
      <c r="A3" s="1" t="s">
        <v>69</v>
      </c>
      <c r="B3" s="46" t="s">
        <v>272</v>
      </c>
      <c r="C3" s="47"/>
      <c r="D3" s="47"/>
      <c r="E3" s="47"/>
      <c r="F3" s="47"/>
      <c r="G3" s="48"/>
      <c r="H3" s="50"/>
    </row>
    <row r="4" spans="1:8" x14ac:dyDescent="0.25">
      <c r="A4" s="43" t="s">
        <v>70</v>
      </c>
      <c r="B4" s="44"/>
      <c r="C4" s="44"/>
      <c r="D4" s="44"/>
      <c r="E4" s="44"/>
      <c r="F4" s="44"/>
      <c r="G4" s="45"/>
      <c r="H4" s="51"/>
    </row>
    <row r="5" spans="1:8" x14ac:dyDescent="0.25">
      <c r="A5" s="1" t="s">
        <v>71</v>
      </c>
      <c r="B5" s="38"/>
      <c r="C5" s="38"/>
      <c r="D5" s="38"/>
      <c r="E5" s="38"/>
      <c r="F5" s="38"/>
      <c r="G5" s="38"/>
      <c r="H5" s="10" t="s">
        <v>72</v>
      </c>
    </row>
    <row r="6" spans="1:8" x14ac:dyDescent="0.25">
      <c r="A6" s="1" t="s">
        <v>22</v>
      </c>
      <c r="B6" s="38"/>
      <c r="C6" s="38"/>
      <c r="D6" s="38"/>
      <c r="E6" s="38"/>
      <c r="F6" s="38"/>
      <c r="G6" s="38"/>
      <c r="H6" s="10" t="s">
        <v>73</v>
      </c>
    </row>
    <row r="7" spans="1:8" x14ac:dyDescent="0.25">
      <c r="A7" s="1" t="s">
        <v>74</v>
      </c>
      <c r="B7" s="38"/>
      <c r="C7" s="38"/>
      <c r="D7" s="38"/>
      <c r="E7" s="38"/>
      <c r="F7" s="38"/>
      <c r="G7" s="38"/>
      <c r="H7" s="10" t="s">
        <v>75</v>
      </c>
    </row>
    <row r="8" spans="1:8" ht="72.599999999999994" customHeight="1" x14ac:dyDescent="0.25">
      <c r="A8" s="9" t="s">
        <v>76</v>
      </c>
      <c r="B8" s="38"/>
      <c r="C8" s="38"/>
      <c r="D8" s="38"/>
      <c r="E8" s="38"/>
      <c r="F8" s="38"/>
      <c r="G8" s="38"/>
      <c r="H8" s="10" t="s">
        <v>77</v>
      </c>
    </row>
    <row r="9" spans="1:8" x14ac:dyDescent="0.25">
      <c r="A9" s="1" t="s">
        <v>78</v>
      </c>
      <c r="B9" s="38"/>
      <c r="C9" s="38"/>
      <c r="D9" s="38"/>
      <c r="E9" s="38"/>
      <c r="F9" s="38"/>
      <c r="G9" s="38"/>
      <c r="H9" s="10" t="s">
        <v>79</v>
      </c>
    </row>
    <row r="10" spans="1:8" x14ac:dyDescent="0.25">
      <c r="A10" s="1" t="s">
        <v>80</v>
      </c>
      <c r="B10" s="38"/>
      <c r="C10" s="38"/>
      <c r="D10" s="38"/>
      <c r="E10" s="38"/>
      <c r="F10" s="38"/>
      <c r="G10" s="38"/>
      <c r="H10" s="10" t="s">
        <v>81</v>
      </c>
    </row>
    <row r="11" spans="1:8" x14ac:dyDescent="0.25">
      <c r="A11" s="1" t="s">
        <v>82</v>
      </c>
      <c r="B11" s="38"/>
      <c r="C11" s="38"/>
      <c r="D11" s="38"/>
      <c r="E11" s="38"/>
      <c r="F11" s="38"/>
      <c r="G11" s="38"/>
      <c r="H11" s="10" t="s">
        <v>83</v>
      </c>
    </row>
    <row r="12" spans="1:8" x14ac:dyDescent="0.25">
      <c r="A12" s="1" t="s">
        <v>84</v>
      </c>
      <c r="B12" s="38"/>
      <c r="C12" s="38"/>
      <c r="D12" s="38"/>
      <c r="E12" s="38"/>
      <c r="F12" s="38"/>
      <c r="G12" s="38"/>
      <c r="H12" s="10" t="s">
        <v>85</v>
      </c>
    </row>
    <row r="13" spans="1:8" x14ac:dyDescent="0.25">
      <c r="A13" s="1"/>
      <c r="B13" s="2" t="s">
        <v>86</v>
      </c>
      <c r="C13" s="2" t="s">
        <v>87</v>
      </c>
      <c r="D13" s="2" t="s">
        <v>88</v>
      </c>
      <c r="E13" s="2" t="s">
        <v>89</v>
      </c>
      <c r="F13" s="2" t="s">
        <v>90</v>
      </c>
      <c r="G13" s="2" t="s">
        <v>91</v>
      </c>
      <c r="H13" s="10"/>
    </row>
    <row r="14" spans="1:8" x14ac:dyDescent="0.25">
      <c r="A14" s="1" t="s">
        <v>23</v>
      </c>
      <c r="B14" s="3"/>
      <c r="C14" s="3"/>
      <c r="D14" s="3"/>
      <c r="E14" s="3"/>
      <c r="F14" s="3"/>
      <c r="G14" s="3"/>
      <c r="H14" s="10" t="s">
        <v>92</v>
      </c>
    </row>
    <row r="15" spans="1:8" ht="72.599999999999994" customHeight="1" x14ac:dyDescent="0.25">
      <c r="A15" s="9" t="s">
        <v>93</v>
      </c>
      <c r="B15" s="3"/>
      <c r="C15" s="3"/>
      <c r="D15" s="3"/>
      <c r="E15" s="3"/>
      <c r="F15" s="3"/>
      <c r="G15" s="3"/>
      <c r="H15" s="10" t="s">
        <v>94</v>
      </c>
    </row>
    <row r="16" spans="1:8" x14ac:dyDescent="0.25">
      <c r="A16" s="1" t="s">
        <v>4</v>
      </c>
      <c r="B16" s="3"/>
      <c r="C16" s="3"/>
      <c r="D16" s="3"/>
      <c r="E16" s="3"/>
      <c r="F16" s="3"/>
      <c r="G16" s="3"/>
      <c r="H16" s="10" t="s">
        <v>95</v>
      </c>
    </row>
    <row r="17" spans="1:8" x14ac:dyDescent="0.25">
      <c r="A17" s="1" t="s">
        <v>23</v>
      </c>
      <c r="B17" s="3"/>
      <c r="C17" s="3"/>
      <c r="D17" s="3"/>
      <c r="E17" s="3"/>
      <c r="F17" s="3"/>
      <c r="G17" s="3"/>
      <c r="H17" s="10" t="s">
        <v>92</v>
      </c>
    </row>
    <row r="18" spans="1:8" ht="72.599999999999994" customHeight="1" x14ac:dyDescent="0.25">
      <c r="A18" s="9" t="s">
        <v>96</v>
      </c>
      <c r="B18" s="3"/>
      <c r="C18" s="3"/>
      <c r="D18" s="3"/>
      <c r="E18" s="3"/>
      <c r="F18" s="3"/>
      <c r="G18" s="3"/>
      <c r="H18" s="10" t="s">
        <v>97</v>
      </c>
    </row>
    <row r="19" spans="1:8" x14ac:dyDescent="0.25">
      <c r="A19" s="1" t="s">
        <v>4</v>
      </c>
      <c r="B19" s="3"/>
      <c r="C19" s="3"/>
      <c r="D19" s="3"/>
      <c r="E19" s="3"/>
      <c r="F19" s="3"/>
      <c r="G19" s="3"/>
      <c r="H19" s="10" t="s">
        <v>95</v>
      </c>
    </row>
    <row r="20" spans="1:8" x14ac:dyDescent="0.25">
      <c r="A20" s="43" t="s">
        <v>98</v>
      </c>
      <c r="B20" s="44"/>
      <c r="C20" s="44"/>
      <c r="D20" s="44"/>
      <c r="E20" s="44"/>
      <c r="F20" s="44"/>
      <c r="G20" s="45"/>
      <c r="H20" s="10" t="s">
        <v>99</v>
      </c>
    </row>
    <row r="21" spans="1:8" x14ac:dyDescent="0.25">
      <c r="A21" s="1" t="s">
        <v>71</v>
      </c>
      <c r="B21" s="38"/>
      <c r="C21" s="38"/>
      <c r="D21" s="38"/>
      <c r="E21" s="38"/>
      <c r="F21" s="38"/>
      <c r="G21" s="38"/>
    </row>
    <row r="22" spans="1:8" x14ac:dyDescent="0.25">
      <c r="A22" s="1" t="s">
        <v>22</v>
      </c>
      <c r="B22" s="38"/>
      <c r="C22" s="38"/>
      <c r="D22" s="38"/>
      <c r="E22" s="38"/>
      <c r="F22" s="38"/>
      <c r="G22" s="38"/>
      <c r="H22" s="8"/>
    </row>
    <row r="23" spans="1:8" x14ac:dyDescent="0.25">
      <c r="A23" s="1" t="s">
        <v>100</v>
      </c>
      <c r="B23" s="38"/>
      <c r="C23" s="38"/>
      <c r="D23" s="38"/>
      <c r="E23" s="38"/>
      <c r="F23" s="38"/>
      <c r="G23" s="38"/>
    </row>
    <row r="24" spans="1:8" ht="72.599999999999994" customHeight="1" x14ac:dyDescent="0.25">
      <c r="A24" s="9" t="s">
        <v>101</v>
      </c>
      <c r="B24" s="38"/>
      <c r="C24" s="38"/>
      <c r="D24" s="38"/>
      <c r="E24" s="38"/>
      <c r="F24" s="38"/>
      <c r="G24" s="38"/>
    </row>
    <row r="25" spans="1:8" x14ac:dyDescent="0.25">
      <c r="A25" s="1" t="s">
        <v>102</v>
      </c>
      <c r="B25" s="38"/>
      <c r="C25" s="38"/>
      <c r="D25" s="38"/>
      <c r="E25" s="38"/>
      <c r="F25" s="38"/>
      <c r="G25" s="38"/>
    </row>
    <row r="26" spans="1:8" x14ac:dyDescent="0.25">
      <c r="A26" s="1" t="s">
        <v>80</v>
      </c>
      <c r="B26" s="38"/>
      <c r="C26" s="38"/>
      <c r="D26" s="38"/>
      <c r="E26" s="38"/>
      <c r="F26" s="38"/>
      <c r="G26" s="38"/>
    </row>
    <row r="27" spans="1:8" x14ac:dyDescent="0.25">
      <c r="A27" s="1" t="s">
        <v>82</v>
      </c>
      <c r="B27" s="38"/>
      <c r="C27" s="38"/>
      <c r="D27" s="38"/>
      <c r="E27" s="38"/>
      <c r="F27" s="38"/>
      <c r="G27" s="38"/>
      <c r="H27" s="10" t="s">
        <v>83</v>
      </c>
    </row>
    <row r="28" spans="1:8" x14ac:dyDescent="0.25">
      <c r="A28" s="1" t="s">
        <v>84</v>
      </c>
      <c r="B28" s="38"/>
      <c r="C28" s="38"/>
      <c r="D28" s="38"/>
      <c r="E28" s="38"/>
      <c r="F28" s="38"/>
      <c r="G28" s="38"/>
    </row>
    <row r="29" spans="1:8" x14ac:dyDescent="0.25">
      <c r="A29" s="1"/>
      <c r="B29" s="2" t="s">
        <v>86</v>
      </c>
      <c r="C29" s="2" t="s">
        <v>87</v>
      </c>
      <c r="D29" s="2" t="s">
        <v>88</v>
      </c>
      <c r="E29" s="2" t="s">
        <v>89</v>
      </c>
      <c r="F29" s="2" t="s">
        <v>90</v>
      </c>
      <c r="G29" s="2" t="s">
        <v>91</v>
      </c>
    </row>
    <row r="30" spans="1:8" x14ac:dyDescent="0.25">
      <c r="A30" s="1" t="s">
        <v>23</v>
      </c>
      <c r="B30" s="3"/>
      <c r="C30" s="3"/>
      <c r="D30" s="3"/>
      <c r="E30" s="3"/>
      <c r="F30" s="3"/>
      <c r="G30" s="3"/>
    </row>
    <row r="31" spans="1:8" ht="72.599999999999994" customHeight="1" x14ac:dyDescent="0.25">
      <c r="A31" s="9" t="s">
        <v>93</v>
      </c>
      <c r="B31" s="3"/>
      <c r="C31" s="3"/>
      <c r="D31" s="3"/>
      <c r="E31" s="3"/>
      <c r="F31" s="3"/>
      <c r="G31" s="3"/>
    </row>
    <row r="32" spans="1:8" x14ac:dyDescent="0.25">
      <c r="A32" s="1" t="s">
        <v>4</v>
      </c>
      <c r="B32" s="3"/>
      <c r="C32" s="3"/>
      <c r="D32" s="3"/>
      <c r="E32" s="3"/>
      <c r="F32" s="3"/>
      <c r="G32" s="3"/>
    </row>
    <row r="33" spans="1:7" x14ac:dyDescent="0.25">
      <c r="A33" s="1" t="s">
        <v>23</v>
      </c>
      <c r="B33" s="3"/>
      <c r="C33" s="3"/>
      <c r="D33" s="3"/>
      <c r="E33" s="3"/>
      <c r="F33" s="3"/>
      <c r="G33" s="3"/>
    </row>
    <row r="34" spans="1:7" ht="72.599999999999994" customHeight="1" x14ac:dyDescent="0.25">
      <c r="A34" s="9" t="s">
        <v>96</v>
      </c>
      <c r="B34" s="3"/>
      <c r="C34" s="3"/>
      <c r="D34" s="3"/>
      <c r="E34" s="3"/>
      <c r="F34" s="3"/>
      <c r="G34" s="3"/>
    </row>
    <row r="35" spans="1:7" x14ac:dyDescent="0.25">
      <c r="A35" s="1" t="s">
        <v>4</v>
      </c>
      <c r="B35" s="3"/>
      <c r="C35" s="3"/>
      <c r="D35" s="3"/>
      <c r="E35" s="3"/>
      <c r="F35" s="3"/>
      <c r="G35" s="3"/>
    </row>
  </sheetData>
  <mergeCells count="22">
    <mergeCell ref="B26:G26"/>
    <mergeCell ref="B27:G27"/>
    <mergeCell ref="B28:G28"/>
    <mergeCell ref="H2:H4"/>
    <mergeCell ref="A20:G20"/>
    <mergeCell ref="B21:G21"/>
    <mergeCell ref="B22:G22"/>
    <mergeCell ref="B23:G23"/>
    <mergeCell ref="B24:G24"/>
    <mergeCell ref="B25:G25"/>
    <mergeCell ref="B7:G7"/>
    <mergeCell ref="B8:G8"/>
    <mergeCell ref="B9:G9"/>
    <mergeCell ref="B10:G10"/>
    <mergeCell ref="B11:G11"/>
    <mergeCell ref="B12:G12"/>
    <mergeCell ref="B6:G6"/>
    <mergeCell ref="B1:G1"/>
    <mergeCell ref="B2:G2"/>
    <mergeCell ref="B3:G3"/>
    <mergeCell ref="A4:G4"/>
    <mergeCell ref="B5:G5"/>
  </mergeCell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90FF32A9-BEA1-4367-B11F-D9A8A159F722}">
          <x14:formula1>
            <xm:f>Dropdown!$B$3:$B$20</xm:f>
          </x14:formula1>
          <xm:sqref>B9:G9 B25:G25</xm:sqref>
        </x14:dataValidation>
        <x14:dataValidation type="list" allowBlank="1" showInputMessage="1" showErrorMessage="1" xr:uid="{841E924A-4C75-4420-9F6F-4DBDFA6E0C70}">
          <x14:formula1>
            <xm:f>Dropdown!$A$3:$A$20</xm:f>
          </x14:formula1>
          <xm:sqref>B7:G7 B23:G23</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398E40-754C-456D-9DBF-4A33B304F2BA}">
  <dimension ref="A1:H129"/>
  <sheetViews>
    <sheetView topLeftCell="A13" zoomScale="70" zoomScaleNormal="70" workbookViewId="0">
      <selection activeCell="H4" sqref="H4"/>
    </sheetView>
  </sheetViews>
  <sheetFormatPr defaultRowHeight="15" x14ac:dyDescent="0.25"/>
  <cols>
    <col min="1" max="1" width="23.42578125" bestFit="1" customWidth="1"/>
    <col min="2" max="7" width="25.7109375" customWidth="1"/>
    <col min="8" max="8" width="77.140625" customWidth="1"/>
  </cols>
  <sheetData>
    <row r="1" spans="1:8" x14ac:dyDescent="0.25">
      <c r="A1" s="1" t="s">
        <v>68</v>
      </c>
      <c r="B1" s="46">
        <v>2017</v>
      </c>
      <c r="C1" s="47"/>
      <c r="D1" s="47"/>
      <c r="E1" s="47"/>
      <c r="F1" s="47"/>
      <c r="G1" s="48"/>
      <c r="H1" s="49"/>
    </row>
    <row r="2" spans="1:8" x14ac:dyDescent="0.25">
      <c r="A2" s="1" t="s">
        <v>69</v>
      </c>
      <c r="B2" s="46" t="s">
        <v>273</v>
      </c>
      <c r="C2" s="47"/>
      <c r="D2" s="47"/>
      <c r="E2" s="47"/>
      <c r="F2" s="47"/>
      <c r="G2" s="48"/>
      <c r="H2" s="50"/>
    </row>
    <row r="3" spans="1:8" x14ac:dyDescent="0.25">
      <c r="A3" s="43" t="s">
        <v>70</v>
      </c>
      <c r="B3" s="44"/>
      <c r="C3" s="44"/>
      <c r="D3" s="44"/>
      <c r="E3" s="44"/>
      <c r="F3" s="44"/>
      <c r="G3" s="45"/>
      <c r="H3" s="51"/>
    </row>
    <row r="4" spans="1:8" x14ac:dyDescent="0.25">
      <c r="A4" s="1" t="s">
        <v>71</v>
      </c>
      <c r="B4" s="38" t="s">
        <v>53</v>
      </c>
      <c r="C4" s="38"/>
      <c r="D4" s="38"/>
      <c r="E4" s="38"/>
      <c r="F4" s="38"/>
      <c r="G4" s="38"/>
      <c r="H4" s="10"/>
    </row>
    <row r="5" spans="1:8" x14ac:dyDescent="0.25">
      <c r="A5" s="1" t="s">
        <v>107</v>
      </c>
      <c r="B5" s="38">
        <v>1.1100000000000001</v>
      </c>
      <c r="C5" s="38"/>
      <c r="D5" s="38"/>
      <c r="E5" s="38"/>
      <c r="F5" s="38"/>
      <c r="G5" s="38"/>
      <c r="H5" s="10"/>
    </row>
    <row r="6" spans="1:8" x14ac:dyDescent="0.25">
      <c r="A6" s="1" t="s">
        <v>74</v>
      </c>
      <c r="B6" s="38" t="s">
        <v>6</v>
      </c>
      <c r="C6" s="38"/>
      <c r="D6" s="38"/>
      <c r="E6" s="38"/>
      <c r="F6" s="38"/>
      <c r="G6" s="38"/>
      <c r="H6" s="10"/>
    </row>
    <row r="7" spans="1:8" ht="30" x14ac:dyDescent="0.25">
      <c r="A7" s="9" t="s">
        <v>76</v>
      </c>
      <c r="B7" s="38" t="s">
        <v>274</v>
      </c>
      <c r="C7" s="38"/>
      <c r="D7" s="38"/>
      <c r="E7" s="38"/>
      <c r="F7" s="38"/>
      <c r="G7" s="38"/>
      <c r="H7" s="10"/>
    </row>
    <row r="8" spans="1:8" x14ac:dyDescent="0.25">
      <c r="A8" s="1" t="s">
        <v>78</v>
      </c>
      <c r="B8" s="38" t="s">
        <v>3</v>
      </c>
      <c r="C8" s="38"/>
      <c r="D8" s="38"/>
      <c r="E8" s="38"/>
      <c r="F8" s="38"/>
      <c r="G8" s="38"/>
      <c r="H8" s="10"/>
    </row>
    <row r="9" spans="1:8" x14ac:dyDescent="0.25">
      <c r="A9" s="1" t="s">
        <v>80</v>
      </c>
      <c r="B9" s="38">
        <v>6</v>
      </c>
      <c r="C9" s="38"/>
      <c r="D9" s="38"/>
      <c r="E9" s="38"/>
      <c r="F9" s="38"/>
      <c r="G9" s="38"/>
      <c r="H9" s="10"/>
    </row>
    <row r="10" spans="1:8" x14ac:dyDescent="0.25">
      <c r="A10" s="1" t="s">
        <v>82</v>
      </c>
      <c r="B10" s="38" t="s">
        <v>275</v>
      </c>
      <c r="C10" s="38"/>
      <c r="D10" s="38"/>
      <c r="E10" s="38"/>
      <c r="F10" s="38"/>
      <c r="G10" s="38"/>
      <c r="H10" s="10"/>
    </row>
    <row r="11" spans="1:8" x14ac:dyDescent="0.25">
      <c r="A11" s="1" t="s">
        <v>84</v>
      </c>
      <c r="B11" s="38">
        <v>8</v>
      </c>
      <c r="C11" s="38"/>
      <c r="D11" s="38"/>
      <c r="E11" s="38"/>
      <c r="F11" s="38"/>
      <c r="G11" s="38"/>
      <c r="H11" s="10"/>
    </row>
    <row r="12" spans="1:8" x14ac:dyDescent="0.25">
      <c r="A12" s="1"/>
      <c r="B12" s="2" t="s">
        <v>86</v>
      </c>
      <c r="C12" s="2" t="s">
        <v>87</v>
      </c>
      <c r="D12" s="2" t="s">
        <v>88</v>
      </c>
      <c r="E12" s="2" t="s">
        <v>89</v>
      </c>
      <c r="F12" s="2" t="s">
        <v>90</v>
      </c>
      <c r="G12" s="2" t="s">
        <v>91</v>
      </c>
      <c r="H12" s="10"/>
    </row>
    <row r="13" spans="1:8" x14ac:dyDescent="0.25">
      <c r="A13" s="1" t="s">
        <v>119</v>
      </c>
      <c r="B13" s="3">
        <v>14</v>
      </c>
      <c r="C13" s="3">
        <v>67</v>
      </c>
      <c r="D13" s="3">
        <v>426</v>
      </c>
      <c r="E13" s="3"/>
      <c r="F13" s="3"/>
      <c r="G13" s="3"/>
      <c r="H13" s="10"/>
    </row>
    <row r="14" spans="1:8" x14ac:dyDescent="0.25">
      <c r="A14" s="9" t="s">
        <v>254</v>
      </c>
      <c r="B14" s="3">
        <v>10</v>
      </c>
      <c r="C14" s="3">
        <v>50</v>
      </c>
      <c r="D14" s="3">
        <v>90</v>
      </c>
      <c r="E14" s="3"/>
      <c r="F14" s="3"/>
      <c r="G14" s="3"/>
      <c r="H14" s="10"/>
    </row>
    <row r="15" spans="1:8" x14ac:dyDescent="0.25">
      <c r="A15" s="1" t="s">
        <v>4</v>
      </c>
      <c r="B15" s="3" t="s">
        <v>276</v>
      </c>
      <c r="C15" s="3" t="s">
        <v>276</v>
      </c>
      <c r="D15" s="3" t="s">
        <v>276</v>
      </c>
      <c r="E15" s="3"/>
      <c r="F15" s="3"/>
      <c r="G15" s="3"/>
      <c r="H15" s="10"/>
    </row>
    <row r="16" spans="1:8" x14ac:dyDescent="0.25">
      <c r="A16" s="1" t="s">
        <v>23</v>
      </c>
      <c r="B16" s="3"/>
      <c r="C16" s="3"/>
      <c r="D16" s="3"/>
      <c r="E16" s="3"/>
      <c r="F16" s="3"/>
      <c r="G16" s="3"/>
      <c r="H16" s="10"/>
    </row>
    <row r="17" spans="1:8" x14ac:dyDescent="0.25">
      <c r="A17" s="43" t="s">
        <v>98</v>
      </c>
      <c r="B17" s="44"/>
      <c r="C17" s="44"/>
      <c r="D17" s="44"/>
      <c r="E17" s="44"/>
      <c r="F17" s="44"/>
      <c r="G17" s="45"/>
      <c r="H17" s="10"/>
    </row>
    <row r="18" spans="1:8" x14ac:dyDescent="0.25">
      <c r="A18" s="1" t="s">
        <v>71</v>
      </c>
      <c r="B18" s="39" t="s">
        <v>54</v>
      </c>
      <c r="C18" s="52"/>
      <c r="D18" s="52"/>
      <c r="E18" s="52"/>
      <c r="F18" s="52"/>
      <c r="G18" s="40"/>
      <c r="H18" s="10"/>
    </row>
    <row r="19" spans="1:8" x14ac:dyDescent="0.25">
      <c r="A19" s="1" t="s">
        <v>107</v>
      </c>
      <c r="B19" s="39">
        <v>2.9000000000000001E-2</v>
      </c>
      <c r="C19" s="52"/>
      <c r="D19" s="52"/>
      <c r="E19" s="52"/>
      <c r="F19" s="52"/>
      <c r="G19" s="40"/>
      <c r="H19" s="10"/>
    </row>
    <row r="20" spans="1:8" x14ac:dyDescent="0.25">
      <c r="A20" s="1" t="s">
        <v>100</v>
      </c>
      <c r="B20" s="39" t="s">
        <v>6</v>
      </c>
      <c r="C20" s="52"/>
      <c r="D20" s="52"/>
      <c r="E20" s="52"/>
      <c r="F20" s="52"/>
      <c r="G20" s="40"/>
      <c r="H20" s="10"/>
    </row>
    <row r="21" spans="1:8" ht="30" x14ac:dyDescent="0.25">
      <c r="A21" s="9" t="s">
        <v>101</v>
      </c>
      <c r="B21" s="39" t="s">
        <v>277</v>
      </c>
      <c r="C21" s="52"/>
      <c r="D21" s="52"/>
      <c r="E21" s="52"/>
      <c r="F21" s="52"/>
      <c r="G21" s="40"/>
      <c r="H21" s="10"/>
    </row>
    <row r="22" spans="1:8" x14ac:dyDescent="0.25">
      <c r="A22" s="1" t="s">
        <v>102</v>
      </c>
      <c r="B22" s="39" t="s">
        <v>278</v>
      </c>
      <c r="C22" s="52"/>
      <c r="D22" s="52"/>
      <c r="E22" s="52"/>
      <c r="F22" s="52"/>
      <c r="G22" s="40"/>
      <c r="H22" s="10"/>
    </row>
    <row r="23" spans="1:8" x14ac:dyDescent="0.25">
      <c r="A23" s="1" t="s">
        <v>80</v>
      </c>
      <c r="B23" s="39" t="s">
        <v>3</v>
      </c>
      <c r="C23" s="52"/>
      <c r="D23" s="52"/>
      <c r="E23" s="52"/>
      <c r="F23" s="52"/>
      <c r="G23" s="40"/>
      <c r="H23" s="10"/>
    </row>
    <row r="24" spans="1:8" x14ac:dyDescent="0.25">
      <c r="A24" s="1" t="s">
        <v>82</v>
      </c>
      <c r="B24" s="38" t="s">
        <v>279</v>
      </c>
      <c r="C24" s="38"/>
      <c r="D24" s="38"/>
      <c r="E24" s="38"/>
      <c r="F24" s="38"/>
      <c r="G24" s="38"/>
    </row>
    <row r="25" spans="1:8" x14ac:dyDescent="0.25">
      <c r="A25" s="1" t="s">
        <v>84</v>
      </c>
      <c r="B25" s="39">
        <v>4</v>
      </c>
      <c r="C25" s="52"/>
      <c r="D25" s="52"/>
      <c r="E25" s="52"/>
      <c r="F25" s="52"/>
      <c r="G25" s="40"/>
      <c r="H25" s="8"/>
    </row>
    <row r="26" spans="1:8" x14ac:dyDescent="0.25">
      <c r="A26" s="1"/>
      <c r="B26" s="2" t="s">
        <v>86</v>
      </c>
      <c r="C26" s="2" t="s">
        <v>87</v>
      </c>
      <c r="D26" s="2" t="s">
        <v>88</v>
      </c>
      <c r="E26" s="2" t="s">
        <v>89</v>
      </c>
      <c r="F26" s="2" t="s">
        <v>90</v>
      </c>
      <c r="G26" s="2" t="s">
        <v>91</v>
      </c>
    </row>
    <row r="27" spans="1:8" x14ac:dyDescent="0.25">
      <c r="A27" s="1" t="s">
        <v>23</v>
      </c>
      <c r="B27" s="3">
        <v>22</v>
      </c>
      <c r="C27" s="3">
        <v>112</v>
      </c>
      <c r="D27" s="3">
        <v>594</v>
      </c>
      <c r="E27" s="3"/>
      <c r="F27" s="3"/>
      <c r="G27" s="3"/>
    </row>
    <row r="28" spans="1:8" x14ac:dyDescent="0.25">
      <c r="A28" s="9" t="s">
        <v>254</v>
      </c>
      <c r="B28" s="3">
        <v>10</v>
      </c>
      <c r="C28" s="3">
        <v>50</v>
      </c>
      <c r="D28" s="3">
        <v>90</v>
      </c>
      <c r="E28" s="3"/>
      <c r="F28" s="3"/>
      <c r="G28" s="3"/>
    </row>
    <row r="29" spans="1:8" x14ac:dyDescent="0.25">
      <c r="A29" s="1" t="s">
        <v>4</v>
      </c>
      <c r="B29" s="3" t="s">
        <v>276</v>
      </c>
      <c r="C29" s="3" t="s">
        <v>276</v>
      </c>
      <c r="D29" s="3" t="s">
        <v>276</v>
      </c>
      <c r="E29" s="3"/>
      <c r="F29" s="3"/>
      <c r="G29" s="3"/>
    </row>
    <row r="30" spans="1:8" x14ac:dyDescent="0.25">
      <c r="A30" s="1" t="s">
        <v>23</v>
      </c>
      <c r="B30" s="3"/>
      <c r="C30" s="3"/>
      <c r="D30" s="3"/>
      <c r="E30" s="3"/>
      <c r="F30" s="3"/>
      <c r="G30" s="3"/>
      <c r="H30" s="10"/>
    </row>
    <row r="31" spans="1:8" x14ac:dyDescent="0.25">
      <c r="A31" s="22" t="s">
        <v>241</v>
      </c>
      <c r="B31" s="23"/>
      <c r="C31" s="23"/>
      <c r="D31" s="23"/>
      <c r="E31" s="23"/>
      <c r="F31" s="23"/>
      <c r="G31" s="24"/>
    </row>
    <row r="32" spans="1:8" x14ac:dyDescent="0.25">
      <c r="A32" s="1" t="s">
        <v>71</v>
      </c>
      <c r="B32" s="39" t="s">
        <v>55</v>
      </c>
      <c r="C32" s="52"/>
      <c r="D32" s="52"/>
      <c r="E32" s="52"/>
      <c r="F32" s="52"/>
      <c r="G32" s="40"/>
    </row>
    <row r="33" spans="1:8" x14ac:dyDescent="0.25">
      <c r="A33" s="1" t="s">
        <v>107</v>
      </c>
      <c r="B33" s="39">
        <v>1.04E-2</v>
      </c>
      <c r="C33" s="52"/>
      <c r="D33" s="52"/>
      <c r="E33" s="52"/>
      <c r="F33" s="52"/>
      <c r="G33" s="40"/>
    </row>
    <row r="34" spans="1:8" x14ac:dyDescent="0.25">
      <c r="A34" s="1" t="s">
        <v>242</v>
      </c>
      <c r="B34" s="39" t="s">
        <v>6</v>
      </c>
      <c r="C34" s="52"/>
      <c r="D34" s="52"/>
      <c r="E34" s="52"/>
      <c r="F34" s="52"/>
      <c r="G34" s="40"/>
    </row>
    <row r="35" spans="1:8" ht="30" x14ac:dyDescent="0.25">
      <c r="A35" s="9" t="s">
        <v>243</v>
      </c>
      <c r="B35" s="39" t="s">
        <v>280</v>
      </c>
      <c r="C35" s="52"/>
      <c r="D35" s="52"/>
      <c r="E35" s="52"/>
      <c r="F35" s="52"/>
      <c r="G35" s="40"/>
    </row>
    <row r="36" spans="1:8" x14ac:dyDescent="0.25">
      <c r="A36" s="1" t="s">
        <v>244</v>
      </c>
      <c r="B36" s="39" t="s">
        <v>3</v>
      </c>
      <c r="C36" s="52"/>
      <c r="D36" s="52"/>
      <c r="E36" s="52"/>
      <c r="F36" s="52"/>
      <c r="G36" s="40"/>
    </row>
    <row r="37" spans="1:8" x14ac:dyDescent="0.25">
      <c r="A37" s="1" t="s">
        <v>80</v>
      </c>
      <c r="B37" s="39">
        <v>1</v>
      </c>
      <c r="C37" s="52"/>
      <c r="D37" s="52"/>
      <c r="E37" s="52"/>
      <c r="F37" s="52"/>
      <c r="G37" s="40"/>
      <c r="H37" s="10"/>
    </row>
    <row r="38" spans="1:8" x14ac:dyDescent="0.25">
      <c r="A38" s="1" t="s">
        <v>82</v>
      </c>
      <c r="B38" s="39" t="s">
        <v>279</v>
      </c>
      <c r="C38" s="52"/>
      <c r="D38" s="52"/>
      <c r="E38" s="52"/>
      <c r="F38" s="52"/>
      <c r="G38" s="40"/>
      <c r="H38" s="10"/>
    </row>
    <row r="39" spans="1:8" x14ac:dyDescent="0.25">
      <c r="A39" s="1" t="s">
        <v>84</v>
      </c>
      <c r="B39" s="39">
        <v>5</v>
      </c>
      <c r="C39" s="52"/>
      <c r="D39" s="52"/>
      <c r="E39" s="52"/>
      <c r="F39" s="52"/>
      <c r="G39" s="40"/>
      <c r="H39" s="10"/>
    </row>
    <row r="40" spans="1:8" x14ac:dyDescent="0.25">
      <c r="A40" s="1"/>
      <c r="B40" s="2" t="s">
        <v>86</v>
      </c>
      <c r="C40" s="2" t="s">
        <v>87</v>
      </c>
      <c r="D40" s="2" t="s">
        <v>88</v>
      </c>
      <c r="E40" s="2" t="s">
        <v>89</v>
      </c>
      <c r="F40" s="2" t="s">
        <v>90</v>
      </c>
      <c r="G40" s="2" t="s">
        <v>91</v>
      </c>
      <c r="H40" s="10"/>
    </row>
    <row r="41" spans="1:8" x14ac:dyDescent="0.25">
      <c r="A41" s="1" t="s">
        <v>23</v>
      </c>
      <c r="B41" s="3">
        <v>9</v>
      </c>
      <c r="C41" s="3">
        <v>36</v>
      </c>
      <c r="D41" s="3">
        <v>113</v>
      </c>
      <c r="E41" s="3"/>
      <c r="F41" s="3"/>
      <c r="G41" s="3"/>
      <c r="H41" s="10"/>
    </row>
    <row r="42" spans="1:8" ht="30" x14ac:dyDescent="0.25">
      <c r="A42" s="9" t="s">
        <v>93</v>
      </c>
      <c r="B42" s="3">
        <v>10</v>
      </c>
      <c r="C42" s="3">
        <v>50</v>
      </c>
      <c r="D42" s="3">
        <v>90</v>
      </c>
      <c r="E42" s="3"/>
      <c r="F42" s="3"/>
      <c r="G42" s="3"/>
    </row>
    <row r="43" spans="1:8" x14ac:dyDescent="0.25">
      <c r="A43" s="1" t="s">
        <v>4</v>
      </c>
      <c r="B43" s="3" t="s">
        <v>276</v>
      </c>
      <c r="C43" s="3" t="s">
        <v>276</v>
      </c>
      <c r="D43" s="3" t="s">
        <v>276</v>
      </c>
      <c r="E43" s="3"/>
      <c r="F43" s="3"/>
      <c r="G43" s="3"/>
    </row>
    <row r="44" spans="1:8" x14ac:dyDescent="0.25">
      <c r="A44" s="1" t="s">
        <v>23</v>
      </c>
      <c r="B44" s="3"/>
      <c r="C44" s="3"/>
      <c r="D44" s="3"/>
      <c r="E44" s="3"/>
      <c r="F44" s="3"/>
      <c r="G44" s="3"/>
    </row>
    <row r="45" spans="1:8" x14ac:dyDescent="0.25">
      <c r="A45" s="9" t="s">
        <v>281</v>
      </c>
      <c r="B45" s="39">
        <v>1.69</v>
      </c>
      <c r="C45" s="52"/>
      <c r="D45" s="52"/>
      <c r="E45" s="52"/>
      <c r="F45" s="52"/>
      <c r="G45" s="40"/>
    </row>
    <row r="46" spans="1:8" x14ac:dyDescent="0.25">
      <c r="A46" s="1" t="s">
        <v>4</v>
      </c>
      <c r="B46" s="39" t="s">
        <v>15</v>
      </c>
      <c r="C46" s="52"/>
      <c r="D46" s="52"/>
      <c r="E46" s="52"/>
      <c r="F46" s="52"/>
      <c r="G46" s="40"/>
    </row>
    <row r="47" spans="1:8" x14ac:dyDescent="0.25">
      <c r="A47" s="9" t="s">
        <v>282</v>
      </c>
      <c r="B47" s="39">
        <v>0.14000000000000001</v>
      </c>
      <c r="C47" s="52"/>
      <c r="D47" s="52"/>
      <c r="E47" s="52"/>
      <c r="F47" s="52"/>
      <c r="G47" s="40"/>
    </row>
    <row r="48" spans="1:8" x14ac:dyDescent="0.25">
      <c r="A48" s="1" t="s">
        <v>4</v>
      </c>
      <c r="B48" s="39" t="s">
        <v>15</v>
      </c>
      <c r="C48" s="52"/>
      <c r="D48" s="52"/>
      <c r="E48" s="52"/>
      <c r="F48" s="52"/>
      <c r="G48" s="40"/>
    </row>
    <row r="49" spans="1:7" x14ac:dyDescent="0.25">
      <c r="A49" s="43" t="s">
        <v>263</v>
      </c>
      <c r="B49" s="44"/>
      <c r="C49" s="44"/>
      <c r="D49" s="44"/>
      <c r="E49" s="44"/>
      <c r="F49" s="44"/>
      <c r="G49" s="45"/>
    </row>
    <row r="50" spans="1:7" x14ac:dyDescent="0.25">
      <c r="A50" s="1" t="s">
        <v>71</v>
      </c>
      <c r="B50" s="39" t="s">
        <v>56</v>
      </c>
      <c r="C50" s="52"/>
      <c r="D50" s="52"/>
      <c r="E50" s="52"/>
      <c r="F50" s="52"/>
      <c r="G50" s="40"/>
    </row>
    <row r="51" spans="1:7" x14ac:dyDescent="0.25">
      <c r="A51" s="1" t="s">
        <v>107</v>
      </c>
      <c r="B51" s="39">
        <v>9.7000000000000003E-3</v>
      </c>
      <c r="C51" s="52"/>
      <c r="D51" s="52"/>
      <c r="E51" s="52"/>
      <c r="F51" s="52"/>
      <c r="G51" s="40"/>
    </row>
    <row r="52" spans="1:7" x14ac:dyDescent="0.25">
      <c r="A52" s="1" t="s">
        <v>283</v>
      </c>
      <c r="B52" s="39" t="s">
        <v>6</v>
      </c>
      <c r="C52" s="52"/>
      <c r="D52" s="52"/>
      <c r="E52" s="52"/>
      <c r="F52" s="52"/>
      <c r="G52" s="40"/>
    </row>
    <row r="53" spans="1:7" ht="30" x14ac:dyDescent="0.25">
      <c r="A53" s="9" t="s">
        <v>284</v>
      </c>
      <c r="B53" s="39" t="s">
        <v>280</v>
      </c>
      <c r="C53" s="52"/>
      <c r="D53" s="52"/>
      <c r="E53" s="52"/>
      <c r="F53" s="52"/>
      <c r="G53" s="40"/>
    </row>
    <row r="54" spans="1:7" x14ac:dyDescent="0.25">
      <c r="A54" s="1" t="s">
        <v>285</v>
      </c>
      <c r="B54" s="39" t="s">
        <v>3</v>
      </c>
      <c r="C54" s="52"/>
      <c r="D54" s="52"/>
      <c r="E54" s="52"/>
      <c r="F54" s="52"/>
      <c r="G54" s="40"/>
    </row>
    <row r="55" spans="1:7" x14ac:dyDescent="0.25">
      <c r="A55" s="1" t="s">
        <v>80</v>
      </c>
      <c r="B55" s="39">
        <v>1</v>
      </c>
      <c r="C55" s="52"/>
      <c r="D55" s="52"/>
      <c r="E55" s="52"/>
      <c r="F55" s="52"/>
      <c r="G55" s="40"/>
    </row>
    <row r="56" spans="1:7" x14ac:dyDescent="0.25">
      <c r="A56" s="1" t="s">
        <v>82</v>
      </c>
      <c r="B56" s="39" t="s">
        <v>279</v>
      </c>
      <c r="C56" s="52"/>
      <c r="D56" s="52"/>
      <c r="E56" s="52"/>
      <c r="F56" s="52"/>
      <c r="G56" s="40"/>
    </row>
    <row r="57" spans="1:7" x14ac:dyDescent="0.25">
      <c r="A57" s="1" t="s">
        <v>84</v>
      </c>
      <c r="B57" s="39">
        <v>4</v>
      </c>
      <c r="C57" s="52"/>
      <c r="D57" s="52"/>
      <c r="E57" s="52"/>
      <c r="F57" s="52"/>
      <c r="G57" s="40"/>
    </row>
    <row r="58" spans="1:7" x14ac:dyDescent="0.25">
      <c r="A58" s="1"/>
      <c r="B58" s="2" t="s">
        <v>86</v>
      </c>
      <c r="C58" s="2" t="s">
        <v>87</v>
      </c>
      <c r="D58" s="2" t="s">
        <v>88</v>
      </c>
      <c r="E58" s="2" t="s">
        <v>89</v>
      </c>
      <c r="F58" s="2" t="s">
        <v>90</v>
      </c>
      <c r="G58" s="2" t="s">
        <v>91</v>
      </c>
    </row>
    <row r="59" spans="1:7" x14ac:dyDescent="0.25">
      <c r="A59" s="1" t="s">
        <v>23</v>
      </c>
      <c r="B59" s="3">
        <v>31</v>
      </c>
      <c r="C59" s="3">
        <v>168</v>
      </c>
      <c r="D59" s="3">
        <v>591</v>
      </c>
      <c r="E59" s="3"/>
      <c r="F59" s="3"/>
      <c r="G59" s="3"/>
    </row>
    <row r="60" spans="1:7" ht="30" x14ac:dyDescent="0.25">
      <c r="A60" s="9" t="s">
        <v>93</v>
      </c>
      <c r="B60" s="3">
        <v>10</v>
      </c>
      <c r="C60" s="3">
        <v>50</v>
      </c>
      <c r="D60" s="3">
        <v>90</v>
      </c>
      <c r="E60" s="3"/>
      <c r="F60" s="3"/>
      <c r="G60" s="3"/>
    </row>
    <row r="61" spans="1:7" x14ac:dyDescent="0.25">
      <c r="A61" s="1" t="s">
        <v>4</v>
      </c>
      <c r="B61" s="3" t="s">
        <v>276</v>
      </c>
      <c r="C61" s="3" t="s">
        <v>276</v>
      </c>
      <c r="D61" s="3" t="s">
        <v>276</v>
      </c>
      <c r="E61" s="3"/>
      <c r="F61" s="3"/>
      <c r="G61" s="3"/>
    </row>
    <row r="62" spans="1:7" x14ac:dyDescent="0.25">
      <c r="A62" s="1" t="s">
        <v>23</v>
      </c>
      <c r="B62" s="3"/>
      <c r="C62" s="3"/>
      <c r="D62" s="3"/>
      <c r="E62" s="3"/>
      <c r="F62" s="3"/>
      <c r="G62" s="3"/>
    </row>
    <row r="63" spans="1:7" x14ac:dyDescent="0.25">
      <c r="A63" s="9" t="s">
        <v>281</v>
      </c>
      <c r="B63" s="39">
        <v>1.61</v>
      </c>
      <c r="C63" s="52"/>
      <c r="D63" s="52"/>
      <c r="E63" s="52"/>
      <c r="F63" s="52"/>
      <c r="G63" s="40"/>
    </row>
    <row r="64" spans="1:7" x14ac:dyDescent="0.25">
      <c r="A64" s="1" t="s">
        <v>4</v>
      </c>
      <c r="B64" s="39" t="s">
        <v>15</v>
      </c>
      <c r="C64" s="52"/>
      <c r="D64" s="52"/>
      <c r="E64" s="52"/>
      <c r="F64" s="52"/>
      <c r="G64" s="40"/>
    </row>
    <row r="65" spans="1:7" x14ac:dyDescent="0.25">
      <c r="A65" s="9" t="s">
        <v>282</v>
      </c>
      <c r="B65" s="39">
        <v>7.0000000000000007E-2</v>
      </c>
      <c r="C65" s="52"/>
      <c r="D65" s="52"/>
      <c r="E65" s="52"/>
      <c r="F65" s="52"/>
      <c r="G65" s="40"/>
    </row>
    <row r="66" spans="1:7" x14ac:dyDescent="0.25">
      <c r="A66" s="1" t="s">
        <v>4</v>
      </c>
      <c r="B66" s="39" t="s">
        <v>15</v>
      </c>
      <c r="C66" s="52"/>
      <c r="D66" s="52"/>
      <c r="E66" s="52"/>
      <c r="F66" s="52"/>
      <c r="G66" s="40"/>
    </row>
    <row r="67" spans="1:7" x14ac:dyDescent="0.25">
      <c r="A67" s="43" t="s">
        <v>266</v>
      </c>
      <c r="B67" s="44"/>
      <c r="C67" s="44"/>
      <c r="D67" s="44"/>
      <c r="E67" s="44"/>
      <c r="F67" s="44"/>
      <c r="G67" s="45"/>
    </row>
    <row r="68" spans="1:7" x14ac:dyDescent="0.25">
      <c r="A68" s="1" t="s">
        <v>71</v>
      </c>
      <c r="B68" s="39" t="s">
        <v>57</v>
      </c>
      <c r="C68" s="52"/>
      <c r="D68" s="52"/>
      <c r="E68" s="52"/>
      <c r="F68" s="52"/>
      <c r="G68" s="40"/>
    </row>
    <row r="69" spans="1:7" x14ac:dyDescent="0.25">
      <c r="A69" s="1" t="s">
        <v>107</v>
      </c>
      <c r="B69" s="39">
        <v>5.0999999999999997E-2</v>
      </c>
      <c r="C69" s="52"/>
      <c r="D69" s="52"/>
      <c r="E69" s="52"/>
      <c r="F69" s="52"/>
      <c r="G69" s="40"/>
    </row>
    <row r="70" spans="1:7" x14ac:dyDescent="0.25">
      <c r="A70" s="1" t="s">
        <v>286</v>
      </c>
      <c r="B70" s="39" t="s">
        <v>6</v>
      </c>
      <c r="C70" s="52"/>
      <c r="D70" s="52"/>
      <c r="E70" s="52"/>
      <c r="F70" s="52"/>
      <c r="G70" s="40"/>
    </row>
    <row r="71" spans="1:7" ht="30" x14ac:dyDescent="0.25">
      <c r="A71" s="9" t="s">
        <v>287</v>
      </c>
      <c r="B71" s="39" t="s">
        <v>288</v>
      </c>
      <c r="C71" s="52"/>
      <c r="D71" s="52"/>
      <c r="E71" s="52"/>
      <c r="F71" s="52"/>
      <c r="G71" s="40"/>
    </row>
    <row r="72" spans="1:7" x14ac:dyDescent="0.25">
      <c r="A72" s="1" t="s">
        <v>289</v>
      </c>
      <c r="B72" s="39" t="s">
        <v>3</v>
      </c>
      <c r="C72" s="52"/>
      <c r="D72" s="52"/>
      <c r="E72" s="52"/>
      <c r="F72" s="52"/>
      <c r="G72" s="40"/>
    </row>
    <row r="73" spans="1:7" x14ac:dyDescent="0.25">
      <c r="A73" s="1" t="s">
        <v>80</v>
      </c>
      <c r="B73" s="39">
        <v>7</v>
      </c>
      <c r="C73" s="52"/>
      <c r="D73" s="52"/>
      <c r="E73" s="52"/>
      <c r="F73" s="52"/>
      <c r="G73" s="40"/>
    </row>
    <row r="74" spans="1:7" x14ac:dyDescent="0.25">
      <c r="A74" s="1" t="s">
        <v>82</v>
      </c>
      <c r="B74" s="39" t="s">
        <v>290</v>
      </c>
      <c r="C74" s="52"/>
      <c r="D74" s="52"/>
      <c r="E74" s="52"/>
      <c r="F74" s="52"/>
      <c r="G74" s="40"/>
    </row>
    <row r="75" spans="1:7" x14ac:dyDescent="0.25">
      <c r="A75" s="1" t="s">
        <v>84</v>
      </c>
      <c r="B75" s="39">
        <v>3</v>
      </c>
      <c r="C75" s="52"/>
      <c r="D75" s="52"/>
      <c r="E75" s="52"/>
      <c r="F75" s="52"/>
      <c r="G75" s="40"/>
    </row>
    <row r="76" spans="1:7" x14ac:dyDescent="0.25">
      <c r="A76" s="1"/>
      <c r="B76" s="2" t="s">
        <v>86</v>
      </c>
      <c r="C76" s="2" t="s">
        <v>87</v>
      </c>
      <c r="D76" s="2" t="s">
        <v>88</v>
      </c>
      <c r="E76" s="2" t="s">
        <v>89</v>
      </c>
      <c r="F76" s="2" t="s">
        <v>90</v>
      </c>
      <c r="G76" s="2" t="s">
        <v>91</v>
      </c>
    </row>
    <row r="77" spans="1:7" x14ac:dyDescent="0.25">
      <c r="A77" s="1" t="s">
        <v>23</v>
      </c>
      <c r="B77" s="3">
        <v>30</v>
      </c>
      <c r="C77" s="3">
        <v>101</v>
      </c>
      <c r="D77" s="3">
        <v>522</v>
      </c>
      <c r="E77" s="3"/>
      <c r="F77" s="3"/>
      <c r="G77" s="3"/>
    </row>
    <row r="78" spans="1:7" ht="30" x14ac:dyDescent="0.25">
      <c r="A78" s="9" t="s">
        <v>93</v>
      </c>
      <c r="B78" s="3">
        <v>10</v>
      </c>
      <c r="C78" s="3">
        <v>50</v>
      </c>
      <c r="D78" s="3">
        <v>90</v>
      </c>
      <c r="E78" s="3"/>
      <c r="F78" s="3"/>
      <c r="G78" s="3"/>
    </row>
    <row r="79" spans="1:7" x14ac:dyDescent="0.25">
      <c r="A79" s="1" t="s">
        <v>4</v>
      </c>
      <c r="B79" s="3" t="s">
        <v>276</v>
      </c>
      <c r="C79" s="3" t="s">
        <v>276</v>
      </c>
      <c r="D79" s="3" t="s">
        <v>276</v>
      </c>
      <c r="E79" s="3"/>
      <c r="F79" s="3"/>
      <c r="G79" s="3"/>
    </row>
    <row r="80" spans="1:7" x14ac:dyDescent="0.25">
      <c r="A80" s="1" t="s">
        <v>23</v>
      </c>
      <c r="B80" s="3"/>
      <c r="C80" s="3"/>
      <c r="D80" s="3"/>
      <c r="E80" s="3"/>
      <c r="F80" s="3"/>
      <c r="G80" s="3"/>
    </row>
    <row r="81" spans="1:7" x14ac:dyDescent="0.25">
      <c r="A81" s="43" t="s">
        <v>267</v>
      </c>
      <c r="B81" s="44"/>
      <c r="C81" s="44"/>
      <c r="D81" s="44"/>
      <c r="E81" s="44"/>
      <c r="F81" s="44"/>
      <c r="G81" s="45"/>
    </row>
    <row r="82" spans="1:7" x14ac:dyDescent="0.25">
      <c r="A82" s="1" t="s">
        <v>71</v>
      </c>
      <c r="B82" s="39" t="s">
        <v>58</v>
      </c>
      <c r="C82" s="52"/>
      <c r="D82" s="52"/>
      <c r="E82" s="52"/>
      <c r="F82" s="52"/>
      <c r="G82" s="40"/>
    </row>
    <row r="83" spans="1:7" x14ac:dyDescent="0.25">
      <c r="A83" s="1" t="s">
        <v>107</v>
      </c>
      <c r="B83" s="39">
        <v>4.1000000000000003E-3</v>
      </c>
      <c r="C83" s="52"/>
      <c r="D83" s="52"/>
      <c r="E83" s="52"/>
      <c r="F83" s="52"/>
      <c r="G83" s="40"/>
    </row>
    <row r="84" spans="1:7" x14ac:dyDescent="0.25">
      <c r="A84" s="1" t="s">
        <v>291</v>
      </c>
      <c r="B84" s="39" t="s">
        <v>6</v>
      </c>
      <c r="C84" s="52"/>
      <c r="D84" s="52"/>
      <c r="E84" s="52"/>
      <c r="F84" s="52"/>
      <c r="G84" s="40"/>
    </row>
    <row r="85" spans="1:7" ht="30" x14ac:dyDescent="0.25">
      <c r="A85" s="9" t="s">
        <v>292</v>
      </c>
      <c r="B85" s="39" t="s">
        <v>288</v>
      </c>
      <c r="C85" s="52"/>
      <c r="D85" s="52"/>
      <c r="E85" s="52"/>
      <c r="F85" s="52"/>
      <c r="G85" s="40"/>
    </row>
    <row r="86" spans="1:7" x14ac:dyDescent="0.25">
      <c r="A86" s="1" t="s">
        <v>293</v>
      </c>
      <c r="B86" s="39" t="s">
        <v>3</v>
      </c>
      <c r="C86" s="52"/>
      <c r="D86" s="52"/>
      <c r="E86" s="52"/>
      <c r="F86" s="52"/>
      <c r="G86" s="40"/>
    </row>
    <row r="87" spans="1:7" x14ac:dyDescent="0.25">
      <c r="A87" s="1" t="s">
        <v>80</v>
      </c>
      <c r="B87" s="39">
        <v>1</v>
      </c>
      <c r="C87" s="52"/>
      <c r="D87" s="52"/>
      <c r="E87" s="52"/>
      <c r="F87" s="52"/>
      <c r="G87" s="40"/>
    </row>
    <row r="88" spans="1:7" x14ac:dyDescent="0.25">
      <c r="A88" s="1" t="s">
        <v>82</v>
      </c>
      <c r="B88" s="39" t="s">
        <v>294</v>
      </c>
      <c r="C88" s="52"/>
      <c r="D88" s="52"/>
      <c r="E88" s="52"/>
      <c r="F88" s="52"/>
      <c r="G88" s="40"/>
    </row>
    <row r="89" spans="1:7" x14ac:dyDescent="0.25">
      <c r="A89" s="1" t="s">
        <v>84</v>
      </c>
      <c r="B89" s="39">
        <v>5</v>
      </c>
      <c r="C89" s="52"/>
      <c r="D89" s="52"/>
      <c r="E89" s="52"/>
      <c r="F89" s="52"/>
      <c r="G89" s="40"/>
    </row>
    <row r="90" spans="1:7" x14ac:dyDescent="0.25">
      <c r="A90" s="1"/>
      <c r="B90" s="2" t="s">
        <v>86</v>
      </c>
      <c r="C90" s="2" t="s">
        <v>87</v>
      </c>
      <c r="D90" s="2" t="s">
        <v>88</v>
      </c>
      <c r="E90" s="2" t="s">
        <v>89</v>
      </c>
      <c r="F90" s="2" t="s">
        <v>90</v>
      </c>
      <c r="G90" s="2" t="s">
        <v>91</v>
      </c>
    </row>
    <row r="91" spans="1:7" x14ac:dyDescent="0.25">
      <c r="A91" s="1" t="s">
        <v>23</v>
      </c>
      <c r="B91" s="3">
        <v>9</v>
      </c>
      <c r="C91" s="3">
        <v>41</v>
      </c>
      <c r="D91" s="3">
        <v>131</v>
      </c>
      <c r="E91" s="3"/>
      <c r="F91" s="3"/>
      <c r="G91" s="3"/>
    </row>
    <row r="92" spans="1:7" ht="30" x14ac:dyDescent="0.25">
      <c r="A92" s="9" t="s">
        <v>93</v>
      </c>
      <c r="B92" s="3">
        <v>10</v>
      </c>
      <c r="C92" s="3">
        <v>50</v>
      </c>
      <c r="D92" s="3">
        <v>90</v>
      </c>
      <c r="E92" s="3"/>
      <c r="F92" s="3"/>
      <c r="G92" s="3"/>
    </row>
    <row r="93" spans="1:7" x14ac:dyDescent="0.25">
      <c r="A93" s="1" t="s">
        <v>4</v>
      </c>
      <c r="B93" s="3" t="s">
        <v>276</v>
      </c>
      <c r="C93" s="3" t="s">
        <v>276</v>
      </c>
      <c r="D93" s="3" t="s">
        <v>276</v>
      </c>
      <c r="E93" s="3"/>
      <c r="F93" s="3"/>
      <c r="G93" s="3"/>
    </row>
    <row r="94" spans="1:7" x14ac:dyDescent="0.25">
      <c r="A94" s="43" t="s">
        <v>295</v>
      </c>
      <c r="B94" s="44"/>
      <c r="C94" s="44"/>
      <c r="D94" s="44"/>
      <c r="E94" s="44"/>
      <c r="F94" s="44"/>
      <c r="G94" s="45"/>
    </row>
    <row r="95" spans="1:7" x14ac:dyDescent="0.25">
      <c r="A95" s="1" t="s">
        <v>71</v>
      </c>
      <c r="B95" s="42" t="s">
        <v>59</v>
      </c>
      <c r="C95" s="65"/>
      <c r="D95" s="65"/>
      <c r="E95" s="65"/>
      <c r="F95" s="65"/>
      <c r="G95" s="66"/>
    </row>
    <row r="96" spans="1:7" x14ac:dyDescent="0.25">
      <c r="A96" s="1" t="s">
        <v>107</v>
      </c>
      <c r="B96" s="42">
        <v>8.4000000000000005E-2</v>
      </c>
      <c r="C96" s="65"/>
      <c r="D96" s="65"/>
      <c r="E96" s="65"/>
      <c r="F96" s="65"/>
      <c r="G96" s="66"/>
    </row>
    <row r="97" spans="1:7" x14ac:dyDescent="0.25">
      <c r="A97" s="1" t="s">
        <v>296</v>
      </c>
      <c r="B97" s="42" t="s">
        <v>6</v>
      </c>
      <c r="C97" s="65"/>
      <c r="D97" s="65"/>
      <c r="E97" s="65"/>
      <c r="F97" s="65"/>
      <c r="G97" s="66"/>
    </row>
    <row r="98" spans="1:7" ht="30" x14ac:dyDescent="0.25">
      <c r="A98" s="9" t="s">
        <v>297</v>
      </c>
      <c r="B98" s="42" t="s">
        <v>288</v>
      </c>
      <c r="C98" s="65"/>
      <c r="D98" s="65"/>
      <c r="E98" s="65"/>
      <c r="F98" s="65"/>
      <c r="G98" s="66"/>
    </row>
    <row r="99" spans="1:7" x14ac:dyDescent="0.25">
      <c r="A99" s="1" t="s">
        <v>298</v>
      </c>
      <c r="B99" s="42" t="s">
        <v>3</v>
      </c>
      <c r="C99" s="65"/>
      <c r="D99" s="65"/>
      <c r="E99" s="65"/>
      <c r="F99" s="65"/>
      <c r="G99" s="66"/>
    </row>
    <row r="100" spans="1:7" x14ac:dyDescent="0.25">
      <c r="A100" s="1" t="s">
        <v>80</v>
      </c>
      <c r="B100" s="42">
        <v>1</v>
      </c>
      <c r="C100" s="65"/>
      <c r="D100" s="65"/>
      <c r="E100" s="65"/>
      <c r="F100" s="65"/>
      <c r="G100" s="66"/>
    </row>
    <row r="101" spans="1:7" x14ac:dyDescent="0.25">
      <c r="A101" s="1" t="s">
        <v>82</v>
      </c>
      <c r="B101" s="42" t="s">
        <v>279</v>
      </c>
      <c r="C101" s="65"/>
      <c r="D101" s="65"/>
      <c r="E101" s="65"/>
      <c r="F101" s="65"/>
      <c r="G101" s="66"/>
    </row>
    <row r="102" spans="1:7" x14ac:dyDescent="0.25">
      <c r="A102" s="1" t="s">
        <v>84</v>
      </c>
      <c r="B102" s="42">
        <v>7</v>
      </c>
      <c r="C102" s="65"/>
      <c r="D102" s="65"/>
      <c r="E102" s="65"/>
      <c r="F102" s="65"/>
      <c r="G102" s="66"/>
    </row>
    <row r="103" spans="1:7" x14ac:dyDescent="0.25">
      <c r="A103" s="1"/>
      <c r="B103" s="2" t="s">
        <v>86</v>
      </c>
      <c r="C103" s="2" t="s">
        <v>87</v>
      </c>
      <c r="D103" s="2" t="s">
        <v>88</v>
      </c>
      <c r="E103" s="2" t="s">
        <v>89</v>
      </c>
      <c r="F103" s="2" t="s">
        <v>90</v>
      </c>
      <c r="G103" s="2" t="s">
        <v>91</v>
      </c>
    </row>
    <row r="104" spans="1:7" x14ac:dyDescent="0.25">
      <c r="A104" s="1" t="s">
        <v>23</v>
      </c>
      <c r="B104" s="3">
        <v>11</v>
      </c>
      <c r="C104" s="3">
        <v>32</v>
      </c>
      <c r="D104" s="3">
        <v>72</v>
      </c>
      <c r="E104" s="3"/>
      <c r="F104" s="3"/>
      <c r="G104" s="3"/>
    </row>
    <row r="105" spans="1:7" ht="30" x14ac:dyDescent="0.25">
      <c r="A105" s="9" t="s">
        <v>93</v>
      </c>
      <c r="B105" s="3">
        <v>10</v>
      </c>
      <c r="C105" s="3">
        <v>50</v>
      </c>
      <c r="D105" s="3">
        <v>90</v>
      </c>
      <c r="E105" s="3"/>
      <c r="F105" s="3"/>
      <c r="G105" s="3"/>
    </row>
    <row r="106" spans="1:7" x14ac:dyDescent="0.25">
      <c r="A106" s="1" t="s">
        <v>4</v>
      </c>
      <c r="B106" s="3" t="s">
        <v>276</v>
      </c>
      <c r="C106" s="3" t="s">
        <v>276</v>
      </c>
      <c r="D106" s="3" t="s">
        <v>276</v>
      </c>
      <c r="E106" s="3"/>
      <c r="F106" s="3"/>
      <c r="G106" s="3"/>
    </row>
    <row r="107" spans="1:7" x14ac:dyDescent="0.25">
      <c r="A107" s="1" t="s">
        <v>23</v>
      </c>
      <c r="B107" s="3"/>
      <c r="C107" s="3"/>
      <c r="D107" s="3"/>
      <c r="E107" s="3"/>
      <c r="F107" s="3"/>
      <c r="G107" s="3"/>
    </row>
    <row r="108" spans="1:7" x14ac:dyDescent="0.25">
      <c r="A108" s="9" t="s">
        <v>281</v>
      </c>
      <c r="B108" s="39">
        <v>1.39</v>
      </c>
      <c r="C108" s="52"/>
      <c r="D108" s="52"/>
      <c r="E108" s="52"/>
      <c r="F108" s="52"/>
      <c r="G108" s="40"/>
    </row>
    <row r="109" spans="1:7" x14ac:dyDescent="0.25">
      <c r="A109" s="1" t="s">
        <v>4</v>
      </c>
      <c r="B109" s="39" t="s">
        <v>15</v>
      </c>
      <c r="C109" s="52"/>
      <c r="D109" s="52"/>
      <c r="E109" s="52"/>
      <c r="F109" s="52"/>
      <c r="G109" s="40"/>
    </row>
    <row r="110" spans="1:7" x14ac:dyDescent="0.25">
      <c r="A110" s="9" t="s">
        <v>282</v>
      </c>
      <c r="B110" s="39">
        <v>0.16</v>
      </c>
      <c r="C110" s="52"/>
      <c r="D110" s="52"/>
      <c r="E110" s="52"/>
      <c r="F110" s="52"/>
      <c r="G110" s="40"/>
    </row>
    <row r="111" spans="1:7" x14ac:dyDescent="0.25">
      <c r="A111" s="1" t="s">
        <v>4</v>
      </c>
      <c r="B111" s="39" t="s">
        <v>15</v>
      </c>
      <c r="C111" s="52"/>
      <c r="D111" s="52"/>
      <c r="E111" s="52"/>
      <c r="F111" s="52"/>
      <c r="G111" s="40"/>
    </row>
    <row r="112" spans="1:7" x14ac:dyDescent="0.25">
      <c r="A112" s="43" t="s">
        <v>299</v>
      </c>
      <c r="B112" s="44"/>
      <c r="C112" s="44"/>
      <c r="D112" s="44"/>
      <c r="E112" s="44"/>
      <c r="F112" s="44"/>
      <c r="G112" s="45"/>
    </row>
    <row r="113" spans="1:7" x14ac:dyDescent="0.25">
      <c r="A113" s="1" t="s">
        <v>71</v>
      </c>
      <c r="B113" s="39" t="s">
        <v>60</v>
      </c>
      <c r="C113" s="52"/>
      <c r="D113" s="52"/>
      <c r="E113" s="52"/>
      <c r="F113" s="52"/>
      <c r="G113" s="40"/>
    </row>
    <row r="114" spans="1:7" x14ac:dyDescent="0.25">
      <c r="A114" s="1" t="s">
        <v>107</v>
      </c>
      <c r="B114" s="39">
        <v>0.10199999999999999</v>
      </c>
      <c r="C114" s="52"/>
      <c r="D114" s="52"/>
      <c r="E114" s="52"/>
      <c r="F114" s="52"/>
      <c r="G114" s="40"/>
    </row>
    <row r="115" spans="1:7" x14ac:dyDescent="0.25">
      <c r="A115" s="1" t="s">
        <v>300</v>
      </c>
      <c r="B115" s="39" t="s">
        <v>6</v>
      </c>
      <c r="C115" s="52"/>
      <c r="D115" s="52"/>
      <c r="E115" s="52"/>
      <c r="F115" s="52"/>
      <c r="G115" s="40"/>
    </row>
    <row r="116" spans="1:7" ht="30" x14ac:dyDescent="0.25">
      <c r="A116" s="9" t="s">
        <v>301</v>
      </c>
      <c r="B116" s="39" t="s">
        <v>288</v>
      </c>
      <c r="C116" s="52"/>
      <c r="D116" s="52"/>
      <c r="E116" s="52"/>
      <c r="F116" s="52"/>
      <c r="G116" s="40"/>
    </row>
    <row r="117" spans="1:7" x14ac:dyDescent="0.25">
      <c r="A117" s="1" t="s">
        <v>302</v>
      </c>
      <c r="B117" s="39" t="s">
        <v>3</v>
      </c>
      <c r="C117" s="52"/>
      <c r="D117" s="52"/>
      <c r="E117" s="52"/>
      <c r="F117" s="52"/>
      <c r="G117" s="40"/>
    </row>
    <row r="118" spans="1:7" x14ac:dyDescent="0.25">
      <c r="A118" s="1" t="s">
        <v>80</v>
      </c>
      <c r="B118" s="39">
        <v>1</v>
      </c>
      <c r="C118" s="52"/>
      <c r="D118" s="52"/>
      <c r="E118" s="52"/>
      <c r="F118" s="52"/>
      <c r="G118" s="40"/>
    </row>
    <row r="119" spans="1:7" x14ac:dyDescent="0.25">
      <c r="A119" s="1" t="s">
        <v>82</v>
      </c>
      <c r="B119" s="39" t="s">
        <v>279</v>
      </c>
      <c r="C119" s="52"/>
      <c r="D119" s="52"/>
      <c r="E119" s="52"/>
      <c r="F119" s="52"/>
      <c r="G119" s="40"/>
    </row>
    <row r="120" spans="1:7" x14ac:dyDescent="0.25">
      <c r="A120" s="1" t="s">
        <v>84</v>
      </c>
      <c r="B120" s="39">
        <v>6</v>
      </c>
      <c r="C120" s="52"/>
      <c r="D120" s="52"/>
      <c r="E120" s="52"/>
      <c r="F120" s="52"/>
      <c r="G120" s="40"/>
    </row>
    <row r="121" spans="1:7" x14ac:dyDescent="0.25">
      <c r="A121" s="1"/>
      <c r="B121" s="2" t="s">
        <v>86</v>
      </c>
      <c r="C121" s="2" t="s">
        <v>87</v>
      </c>
      <c r="D121" s="2" t="s">
        <v>88</v>
      </c>
      <c r="E121" s="2" t="s">
        <v>89</v>
      </c>
      <c r="F121" s="2" t="s">
        <v>90</v>
      </c>
      <c r="G121" s="2" t="s">
        <v>91</v>
      </c>
    </row>
    <row r="122" spans="1:7" x14ac:dyDescent="0.25">
      <c r="A122" s="1" t="s">
        <v>23</v>
      </c>
      <c r="B122" s="3">
        <v>10</v>
      </c>
      <c r="C122" s="3">
        <v>44</v>
      </c>
      <c r="D122" s="3">
        <v>506</v>
      </c>
      <c r="E122" s="3"/>
      <c r="F122" s="3"/>
      <c r="G122" s="3"/>
    </row>
    <row r="123" spans="1:7" ht="30" x14ac:dyDescent="0.25">
      <c r="A123" s="9" t="s">
        <v>93</v>
      </c>
      <c r="B123" s="3">
        <v>10</v>
      </c>
      <c r="C123" s="3">
        <v>50</v>
      </c>
      <c r="D123" s="3">
        <v>90</v>
      </c>
      <c r="E123" s="3"/>
      <c r="F123" s="3"/>
      <c r="G123" s="3"/>
    </row>
    <row r="124" spans="1:7" x14ac:dyDescent="0.25">
      <c r="A124" s="1" t="s">
        <v>4</v>
      </c>
      <c r="B124" s="3" t="s">
        <v>276</v>
      </c>
      <c r="C124" s="3" t="s">
        <v>276</v>
      </c>
      <c r="D124" s="3" t="s">
        <v>276</v>
      </c>
      <c r="E124" s="3"/>
      <c r="F124" s="3"/>
      <c r="G124" s="3"/>
    </row>
    <row r="125" spans="1:7" x14ac:dyDescent="0.25">
      <c r="A125" s="1" t="s">
        <v>23</v>
      </c>
      <c r="B125" s="3"/>
      <c r="C125" s="3"/>
      <c r="D125" s="3"/>
      <c r="E125" s="3"/>
      <c r="F125" s="3"/>
      <c r="G125" s="3"/>
    </row>
    <row r="126" spans="1:7" x14ac:dyDescent="0.25">
      <c r="A126" s="9" t="s">
        <v>281</v>
      </c>
      <c r="B126" s="39">
        <v>1.26</v>
      </c>
      <c r="C126" s="52"/>
      <c r="D126" s="52"/>
      <c r="E126" s="52"/>
      <c r="F126" s="52"/>
      <c r="G126" s="40"/>
    </row>
    <row r="127" spans="1:7" x14ac:dyDescent="0.25">
      <c r="A127" s="1" t="s">
        <v>4</v>
      </c>
      <c r="B127" s="39" t="s">
        <v>15</v>
      </c>
      <c r="C127" s="52"/>
      <c r="D127" s="52"/>
      <c r="E127" s="52"/>
      <c r="F127" s="52"/>
      <c r="G127" s="40"/>
    </row>
    <row r="128" spans="1:7" x14ac:dyDescent="0.25">
      <c r="A128" s="9" t="s">
        <v>282</v>
      </c>
      <c r="B128" s="39">
        <v>0.17</v>
      </c>
      <c r="C128" s="52"/>
      <c r="D128" s="52"/>
      <c r="E128" s="52"/>
      <c r="F128" s="52"/>
      <c r="G128" s="40"/>
    </row>
    <row r="129" spans="1:7" x14ac:dyDescent="0.25">
      <c r="A129" s="1" t="s">
        <v>4</v>
      </c>
      <c r="B129" s="39" t="s">
        <v>15</v>
      </c>
      <c r="C129" s="52"/>
      <c r="D129" s="52"/>
      <c r="E129" s="52"/>
      <c r="F129" s="52"/>
      <c r="G129" s="40"/>
    </row>
  </sheetData>
  <mergeCells count="90">
    <mergeCell ref="A94:G94"/>
    <mergeCell ref="B95:G95"/>
    <mergeCell ref="B96:G96"/>
    <mergeCell ref="B109:G109"/>
    <mergeCell ref="B98:G98"/>
    <mergeCell ref="B99:G99"/>
    <mergeCell ref="B100:G100"/>
    <mergeCell ref="B101:G101"/>
    <mergeCell ref="B102:G102"/>
    <mergeCell ref="B72:G72"/>
    <mergeCell ref="B73:G73"/>
    <mergeCell ref="B74:G74"/>
    <mergeCell ref="B75:G75"/>
    <mergeCell ref="A81:G81"/>
    <mergeCell ref="B56:G56"/>
    <mergeCell ref="B36:G36"/>
    <mergeCell ref="B71:G71"/>
    <mergeCell ref="B51:G51"/>
    <mergeCell ref="B52:G52"/>
    <mergeCell ref="B37:G37"/>
    <mergeCell ref="B68:G68"/>
    <mergeCell ref="B69:G69"/>
    <mergeCell ref="B70:G70"/>
    <mergeCell ref="B32:G32"/>
    <mergeCell ref="B33:G33"/>
    <mergeCell ref="B34:G34"/>
    <mergeCell ref="B35:G35"/>
    <mergeCell ref="B55:G55"/>
    <mergeCell ref="B50:G50"/>
    <mergeCell ref="B47:G47"/>
    <mergeCell ref="B48:G48"/>
    <mergeCell ref="B45:G45"/>
    <mergeCell ref="B46:G46"/>
    <mergeCell ref="B110:G110"/>
    <mergeCell ref="B111:G111"/>
    <mergeCell ref="A112:G112"/>
    <mergeCell ref="B57:G57"/>
    <mergeCell ref="B119:G119"/>
    <mergeCell ref="B88:G88"/>
    <mergeCell ref="B89:G89"/>
    <mergeCell ref="B86:G86"/>
    <mergeCell ref="B84:G84"/>
    <mergeCell ref="B85:G85"/>
    <mergeCell ref="B87:G87"/>
    <mergeCell ref="A67:G67"/>
    <mergeCell ref="B97:G97"/>
    <mergeCell ref="B108:G108"/>
    <mergeCell ref="B83:G83"/>
    <mergeCell ref="B113:G113"/>
    <mergeCell ref="B128:G128"/>
    <mergeCell ref="B129:G129"/>
    <mergeCell ref="B114:G114"/>
    <mergeCell ref="B115:G115"/>
    <mergeCell ref="B116:G116"/>
    <mergeCell ref="B117:G117"/>
    <mergeCell ref="B118:G118"/>
    <mergeCell ref="B126:G126"/>
    <mergeCell ref="B127:G127"/>
    <mergeCell ref="B120:G120"/>
    <mergeCell ref="B6:G6"/>
    <mergeCell ref="B7:G7"/>
    <mergeCell ref="B8:G8"/>
    <mergeCell ref="B9:G9"/>
    <mergeCell ref="B82:G82"/>
    <mergeCell ref="B63:G63"/>
    <mergeCell ref="B64:G64"/>
    <mergeCell ref="B65:G65"/>
    <mergeCell ref="B66:G66"/>
    <mergeCell ref="B38:G38"/>
    <mergeCell ref="B39:G39"/>
    <mergeCell ref="A49:G49"/>
    <mergeCell ref="B53:G53"/>
    <mergeCell ref="B54:G54"/>
    <mergeCell ref="B25:G25"/>
    <mergeCell ref="A17:G17"/>
    <mergeCell ref="B10:G10"/>
    <mergeCell ref="B24:G24"/>
    <mergeCell ref="B18:G18"/>
    <mergeCell ref="B19:G19"/>
    <mergeCell ref="B20:G20"/>
    <mergeCell ref="B21:G21"/>
    <mergeCell ref="B22:G22"/>
    <mergeCell ref="B11:G11"/>
    <mergeCell ref="B23:G23"/>
    <mergeCell ref="B2:G2"/>
    <mergeCell ref="B5:G5"/>
    <mergeCell ref="H1:H3"/>
    <mergeCell ref="A3:G3"/>
    <mergeCell ref="B4:G4"/>
    <mergeCell ref="B1:G1"/>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76D1B6-B4E4-43A2-A7D8-75275B7112CB}">
  <dimension ref="A1:H19"/>
  <sheetViews>
    <sheetView zoomScaleNormal="100" workbookViewId="0">
      <selection activeCell="D17" sqref="D17"/>
    </sheetView>
  </sheetViews>
  <sheetFormatPr defaultRowHeight="15" x14ac:dyDescent="0.25"/>
  <cols>
    <col min="1" max="1" width="31.7109375" customWidth="1"/>
    <col min="2" max="7" width="25.7109375" customWidth="1"/>
    <col min="8" max="8" width="58.7109375" customWidth="1"/>
  </cols>
  <sheetData>
    <row r="1" spans="1:8" x14ac:dyDescent="0.25">
      <c r="A1" s="1" t="s">
        <v>66</v>
      </c>
      <c r="B1" s="46" t="s">
        <v>303</v>
      </c>
      <c r="C1" s="47"/>
      <c r="D1" s="47"/>
      <c r="E1" s="47"/>
      <c r="F1" s="47"/>
      <c r="G1" s="48"/>
      <c r="H1" s="4" t="s">
        <v>67</v>
      </c>
    </row>
    <row r="2" spans="1:8" x14ac:dyDescent="0.25">
      <c r="A2" s="1" t="s">
        <v>68</v>
      </c>
      <c r="B2" s="46">
        <v>2008</v>
      </c>
      <c r="C2" s="47"/>
      <c r="D2" s="47"/>
      <c r="E2" s="47"/>
      <c r="F2" s="47"/>
      <c r="G2" s="48"/>
      <c r="H2" s="5"/>
    </row>
    <row r="3" spans="1:8" x14ac:dyDescent="0.25">
      <c r="A3" s="1" t="s">
        <v>69</v>
      </c>
      <c r="B3" s="46" t="s">
        <v>304</v>
      </c>
      <c r="C3" s="47"/>
      <c r="D3" s="47"/>
      <c r="E3" s="47"/>
      <c r="F3" s="47"/>
      <c r="G3" s="48"/>
      <c r="H3" s="6"/>
    </row>
    <row r="4" spans="1:8" x14ac:dyDescent="0.25">
      <c r="A4" s="43" t="s">
        <v>70</v>
      </c>
      <c r="B4" s="44"/>
      <c r="C4" s="44"/>
      <c r="D4" s="44"/>
      <c r="E4" s="44"/>
      <c r="F4" s="44"/>
      <c r="G4" s="45"/>
      <c r="H4" s="7"/>
    </row>
    <row r="5" spans="1:8" x14ac:dyDescent="0.25">
      <c r="A5" s="1" t="s">
        <v>71</v>
      </c>
      <c r="B5" s="38" t="s">
        <v>305</v>
      </c>
      <c r="C5" s="38"/>
      <c r="D5" s="38"/>
      <c r="E5" s="38"/>
      <c r="F5" s="38"/>
      <c r="G5" s="38"/>
      <c r="H5" s="10"/>
    </row>
    <row r="6" spans="1:8" x14ac:dyDescent="0.25">
      <c r="A6" s="1" t="s">
        <v>116</v>
      </c>
      <c r="B6" s="38">
        <v>1088</v>
      </c>
      <c r="C6" s="38"/>
      <c r="D6" s="38"/>
      <c r="E6" s="38"/>
      <c r="F6" s="38"/>
      <c r="G6" s="38"/>
      <c r="H6" s="10"/>
    </row>
    <row r="7" spans="1:8" x14ac:dyDescent="0.25">
      <c r="A7" s="1" t="s">
        <v>74</v>
      </c>
      <c r="B7" s="38" t="s">
        <v>6</v>
      </c>
      <c r="C7" s="38"/>
      <c r="D7" s="38"/>
      <c r="E7" s="38"/>
      <c r="F7" s="38"/>
      <c r="G7" s="38"/>
      <c r="H7" s="10"/>
    </row>
    <row r="8" spans="1:8" ht="30" x14ac:dyDescent="0.25">
      <c r="A8" s="9" t="s">
        <v>76</v>
      </c>
      <c r="B8" s="38" t="s">
        <v>306</v>
      </c>
      <c r="C8" s="38"/>
      <c r="D8" s="38"/>
      <c r="E8" s="38"/>
      <c r="F8" s="38"/>
      <c r="G8" s="38"/>
      <c r="H8" s="10"/>
    </row>
    <row r="9" spans="1:8" x14ac:dyDescent="0.25">
      <c r="A9" s="1" t="s">
        <v>78</v>
      </c>
      <c r="B9" s="38" t="s">
        <v>3</v>
      </c>
      <c r="C9" s="38"/>
      <c r="D9" s="38"/>
      <c r="E9" s="38"/>
      <c r="F9" s="38"/>
      <c r="G9" s="38"/>
      <c r="H9" s="10"/>
    </row>
    <row r="10" spans="1:8" x14ac:dyDescent="0.25">
      <c r="A10" s="1" t="s">
        <v>80</v>
      </c>
      <c r="B10" s="38" t="s">
        <v>307</v>
      </c>
      <c r="C10" s="38"/>
      <c r="D10" s="38"/>
      <c r="E10" s="38"/>
      <c r="F10" s="38"/>
      <c r="G10" s="38"/>
      <c r="H10" s="10"/>
    </row>
    <row r="11" spans="1:8" x14ac:dyDescent="0.25">
      <c r="A11" s="1" t="s">
        <v>82</v>
      </c>
      <c r="B11" s="38" t="s">
        <v>308</v>
      </c>
      <c r="C11" s="38"/>
      <c r="D11" s="38"/>
      <c r="E11" s="38"/>
      <c r="F11" s="38"/>
      <c r="G11" s="38"/>
      <c r="H11" s="10"/>
    </row>
    <row r="12" spans="1:8" x14ac:dyDescent="0.25">
      <c r="A12" s="1" t="s">
        <v>84</v>
      </c>
      <c r="B12" s="38">
        <v>8</v>
      </c>
      <c r="C12" s="38"/>
      <c r="D12" s="38"/>
      <c r="E12" s="38"/>
      <c r="F12" s="38"/>
      <c r="G12" s="38"/>
      <c r="H12" s="10"/>
    </row>
    <row r="13" spans="1:8" x14ac:dyDescent="0.25">
      <c r="A13" s="1"/>
      <c r="B13" s="2" t="s">
        <v>86</v>
      </c>
      <c r="C13" s="2" t="s">
        <v>87</v>
      </c>
      <c r="D13" s="2" t="s">
        <v>88</v>
      </c>
      <c r="E13" s="2" t="s">
        <v>89</v>
      </c>
      <c r="F13" s="2" t="s">
        <v>90</v>
      </c>
      <c r="G13" s="2" t="s">
        <v>91</v>
      </c>
      <c r="H13" s="10"/>
    </row>
    <row r="14" spans="1:8" x14ac:dyDescent="0.25">
      <c r="A14" s="1" t="s">
        <v>23</v>
      </c>
      <c r="B14" s="39" t="s">
        <v>309</v>
      </c>
      <c r="C14" s="40"/>
      <c r="D14" s="3" t="s">
        <v>310</v>
      </c>
      <c r="E14" s="3" t="s">
        <v>311</v>
      </c>
      <c r="F14" s="3" t="s">
        <v>312</v>
      </c>
      <c r="G14" s="3" t="s">
        <v>26</v>
      </c>
      <c r="H14" s="10"/>
    </row>
    <row r="15" spans="1:8" x14ac:dyDescent="0.25">
      <c r="A15" s="9" t="s">
        <v>23</v>
      </c>
      <c r="B15" s="39" t="s">
        <v>313</v>
      </c>
      <c r="C15" s="40"/>
      <c r="D15" s="16" t="s">
        <v>314</v>
      </c>
      <c r="E15" s="3" t="s">
        <v>61</v>
      </c>
      <c r="F15" s="3" t="s">
        <v>62</v>
      </c>
      <c r="G15" s="3" t="s">
        <v>315</v>
      </c>
      <c r="H15" s="10"/>
    </row>
    <row r="16" spans="1:8" x14ac:dyDescent="0.25">
      <c r="A16" s="1" t="s">
        <v>4</v>
      </c>
      <c r="B16" s="39" t="s">
        <v>19</v>
      </c>
      <c r="C16" s="40"/>
      <c r="D16" s="3" t="s">
        <v>19</v>
      </c>
      <c r="E16" s="3" t="s">
        <v>19</v>
      </c>
      <c r="F16" s="3" t="s">
        <v>19</v>
      </c>
      <c r="G16" s="3" t="s">
        <v>19</v>
      </c>
      <c r="H16" s="10"/>
    </row>
    <row r="17" spans="1:8" x14ac:dyDescent="0.25">
      <c r="A17" s="1" t="s">
        <v>316</v>
      </c>
      <c r="B17" s="39">
        <v>95.5</v>
      </c>
      <c r="C17" s="40"/>
      <c r="D17" s="3">
        <v>156.19999999999999</v>
      </c>
      <c r="E17" s="3">
        <v>285</v>
      </c>
      <c r="F17" s="3">
        <v>80</v>
      </c>
      <c r="G17" s="3">
        <v>616.70000000000005</v>
      </c>
      <c r="H17" s="10"/>
    </row>
    <row r="18" spans="1:8" x14ac:dyDescent="0.25">
      <c r="A18" s="9" t="s">
        <v>4</v>
      </c>
      <c r="B18" s="39" t="s">
        <v>15</v>
      </c>
      <c r="C18" s="40"/>
      <c r="D18" s="3" t="s">
        <v>15</v>
      </c>
      <c r="E18" s="3" t="s">
        <v>15</v>
      </c>
      <c r="F18" s="3" t="s">
        <v>15</v>
      </c>
      <c r="G18" s="3" t="s">
        <v>15</v>
      </c>
      <c r="H18" s="10"/>
    </row>
    <row r="19" spans="1:8" x14ac:dyDescent="0.25">
      <c r="A19" s="1" t="s">
        <v>4</v>
      </c>
      <c r="B19" s="3"/>
      <c r="C19" s="3"/>
      <c r="D19" s="3"/>
      <c r="E19" s="3"/>
      <c r="F19" s="3"/>
      <c r="G19" s="3"/>
      <c r="H19" s="10"/>
    </row>
  </sheetData>
  <mergeCells count="17">
    <mergeCell ref="B12:G12"/>
    <mergeCell ref="B1:G1"/>
    <mergeCell ref="B2:G2"/>
    <mergeCell ref="B3:G3"/>
    <mergeCell ref="A4:G4"/>
    <mergeCell ref="B5:G5"/>
    <mergeCell ref="B6:G6"/>
    <mergeCell ref="B7:G7"/>
    <mergeCell ref="B8:G8"/>
    <mergeCell ref="B9:G9"/>
    <mergeCell ref="B10:G10"/>
    <mergeCell ref="B11:G11"/>
    <mergeCell ref="B14:C14"/>
    <mergeCell ref="B15:C15"/>
    <mergeCell ref="B16:C16"/>
    <mergeCell ref="B17:C17"/>
    <mergeCell ref="B18:C18"/>
  </mergeCell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xr:uid="{E106E34A-666B-4480-8068-A242B611E02F}">
          <x14:formula1>
            <xm:f>Dropdown!$B$3:$B$20</xm:f>
          </x14:formula1>
          <xm:sqref>B9:G9</xm:sqref>
        </x14:dataValidation>
        <x14:dataValidation type="list" allowBlank="1" showInputMessage="1" showErrorMessage="1" xr:uid="{7EF7F7C5-8D6D-47A3-9EB7-79A386C76C50}">
          <x14:formula1>
            <xm:f>Dropdown!$A$3:$A$20</xm:f>
          </x14:formula1>
          <xm:sqref>B7:G7</xm:sqref>
        </x14:dataValidation>
      </x14:dataValidations>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CE790C-057F-42F6-950E-3B36A092AF2D}">
  <dimension ref="A1:N67"/>
  <sheetViews>
    <sheetView topLeftCell="C1" zoomScale="85" zoomScaleNormal="85" workbookViewId="0">
      <selection activeCell="A13" sqref="A13"/>
    </sheetView>
  </sheetViews>
  <sheetFormatPr defaultRowHeight="15" x14ac:dyDescent="0.25"/>
  <cols>
    <col min="1" max="1" width="24.42578125" bestFit="1" customWidth="1"/>
    <col min="2" max="7" width="25.7109375" customWidth="1"/>
    <col min="8" max="8" width="22" customWidth="1"/>
    <col min="9" max="9" width="12.28515625" customWidth="1"/>
    <col min="10" max="10" width="11.140625" customWidth="1"/>
    <col min="11" max="11" width="11.28515625" customWidth="1"/>
  </cols>
  <sheetData>
    <row r="1" spans="1:14" x14ac:dyDescent="0.25">
      <c r="A1" s="1" t="s">
        <v>66</v>
      </c>
      <c r="B1" s="46" t="s">
        <v>317</v>
      </c>
      <c r="C1" s="47"/>
      <c r="D1" s="47"/>
      <c r="E1" s="47"/>
      <c r="F1" s="47"/>
      <c r="G1" s="48"/>
      <c r="H1" s="4" t="s">
        <v>67</v>
      </c>
    </row>
    <row r="2" spans="1:14" x14ac:dyDescent="0.25">
      <c r="A2" s="1" t="s">
        <v>68</v>
      </c>
      <c r="B2" s="46">
        <v>2009</v>
      </c>
      <c r="C2" s="47"/>
      <c r="D2" s="47"/>
      <c r="E2" s="47"/>
      <c r="F2" s="47"/>
      <c r="G2" s="48"/>
      <c r="H2" s="61" t="s">
        <v>318</v>
      </c>
      <c r="I2" s="62"/>
      <c r="J2" s="62"/>
      <c r="K2" s="62"/>
      <c r="L2" s="62"/>
      <c r="M2" s="62"/>
      <c r="N2" s="62"/>
    </row>
    <row r="3" spans="1:14" x14ac:dyDescent="0.25">
      <c r="A3" s="1" t="s">
        <v>69</v>
      </c>
      <c r="B3" s="46" t="s">
        <v>319</v>
      </c>
      <c r="C3" s="47"/>
      <c r="D3" s="47"/>
      <c r="E3" s="47"/>
      <c r="F3" s="47"/>
      <c r="G3" s="48"/>
      <c r="H3" s="61"/>
      <c r="I3" s="62"/>
      <c r="J3" s="62"/>
      <c r="K3" s="62"/>
      <c r="L3" s="62"/>
      <c r="M3" s="62"/>
      <c r="N3" s="62"/>
    </row>
    <row r="4" spans="1:14" x14ac:dyDescent="0.25">
      <c r="A4" s="43" t="s">
        <v>70</v>
      </c>
      <c r="B4" s="44"/>
      <c r="C4" s="44"/>
      <c r="D4" s="44"/>
      <c r="E4" s="44"/>
      <c r="F4" s="44"/>
      <c r="G4" s="45"/>
      <c r="H4" s="61"/>
      <c r="I4" s="62"/>
      <c r="J4" s="62"/>
      <c r="K4" s="62"/>
      <c r="L4" s="62"/>
      <c r="M4" s="62"/>
      <c r="N4" s="62"/>
    </row>
    <row r="5" spans="1:14" x14ac:dyDescent="0.25">
      <c r="A5" s="1" t="s">
        <v>71</v>
      </c>
      <c r="B5" s="38" t="s">
        <v>70</v>
      </c>
      <c r="C5" s="38"/>
      <c r="D5" s="38"/>
      <c r="E5" s="38"/>
      <c r="F5" s="38"/>
      <c r="G5" s="38"/>
      <c r="H5" s="10"/>
    </row>
    <row r="6" spans="1:14" x14ac:dyDescent="0.25">
      <c r="A6" s="1" t="s">
        <v>116</v>
      </c>
      <c r="B6" s="38">
        <v>3000</v>
      </c>
      <c r="C6" s="38"/>
      <c r="D6" s="38"/>
      <c r="E6" s="38"/>
      <c r="F6" s="38"/>
      <c r="G6" s="38"/>
      <c r="H6" s="10"/>
    </row>
    <row r="7" spans="1:14" x14ac:dyDescent="0.25">
      <c r="A7" s="1" t="s">
        <v>74</v>
      </c>
      <c r="B7" s="38" t="s">
        <v>6</v>
      </c>
      <c r="C7" s="38"/>
      <c r="D7" s="38"/>
      <c r="E7" s="38"/>
      <c r="F7" s="38"/>
      <c r="G7" s="38"/>
      <c r="H7" s="10"/>
    </row>
    <row r="8" spans="1:14" ht="75" customHeight="1" x14ac:dyDescent="0.25">
      <c r="A8" s="9" t="s">
        <v>76</v>
      </c>
      <c r="B8" s="38" t="s">
        <v>31</v>
      </c>
      <c r="C8" s="38"/>
      <c r="D8" s="38"/>
      <c r="E8" s="38"/>
      <c r="F8" s="38"/>
      <c r="G8" s="38"/>
      <c r="H8" s="10"/>
    </row>
    <row r="9" spans="1:14" x14ac:dyDescent="0.25">
      <c r="A9" s="1" t="s">
        <v>78</v>
      </c>
      <c r="B9" s="38" t="s">
        <v>3</v>
      </c>
      <c r="C9" s="38"/>
      <c r="D9" s="38"/>
      <c r="E9" s="38"/>
      <c r="F9" s="38"/>
      <c r="G9" s="38"/>
      <c r="H9" s="10"/>
    </row>
    <row r="10" spans="1:14" x14ac:dyDescent="0.25">
      <c r="A10" s="1" t="s">
        <v>80</v>
      </c>
      <c r="B10" s="38" t="s">
        <v>320</v>
      </c>
      <c r="C10" s="38"/>
      <c r="D10" s="38"/>
      <c r="E10" s="38"/>
      <c r="F10" s="38"/>
      <c r="G10" s="38"/>
      <c r="H10" s="10"/>
    </row>
    <row r="11" spans="1:14" x14ac:dyDescent="0.25">
      <c r="A11" s="1" t="s">
        <v>82</v>
      </c>
      <c r="B11" s="38" t="s">
        <v>321</v>
      </c>
      <c r="C11" s="38"/>
      <c r="D11" s="38"/>
      <c r="E11" s="38"/>
      <c r="F11" s="38"/>
      <c r="G11" s="38"/>
      <c r="H11" s="10"/>
    </row>
    <row r="12" spans="1:14" x14ac:dyDescent="0.25">
      <c r="A12" s="1" t="s">
        <v>84</v>
      </c>
      <c r="B12" s="38">
        <v>1</v>
      </c>
      <c r="C12" s="38"/>
      <c r="D12" s="38"/>
      <c r="E12" s="38"/>
      <c r="F12" s="38"/>
      <c r="G12" s="38"/>
      <c r="H12" s="10"/>
    </row>
    <row r="13" spans="1:14" x14ac:dyDescent="0.25">
      <c r="A13" s="19" t="s">
        <v>322</v>
      </c>
      <c r="B13" s="2" t="s">
        <v>86</v>
      </c>
      <c r="C13" s="2" t="s">
        <v>87</v>
      </c>
      <c r="D13" s="2" t="s">
        <v>88</v>
      </c>
      <c r="E13" s="2" t="s">
        <v>89</v>
      </c>
      <c r="F13" s="2" t="s">
        <v>90</v>
      </c>
      <c r="G13" s="2" t="s">
        <v>91</v>
      </c>
      <c r="H13" s="2" t="s">
        <v>220</v>
      </c>
      <c r="I13" s="2" t="s">
        <v>221</v>
      </c>
      <c r="J13" s="2" t="s">
        <v>222</v>
      </c>
      <c r="K13" s="2" t="s">
        <v>223</v>
      </c>
    </row>
    <row r="14" spans="1:14" x14ac:dyDescent="0.25">
      <c r="A14" s="1" t="s">
        <v>119</v>
      </c>
      <c r="B14" s="16" t="s">
        <v>323</v>
      </c>
      <c r="C14" s="17" t="s">
        <v>226</v>
      </c>
      <c r="D14" s="17" t="s">
        <v>227</v>
      </c>
      <c r="E14" s="17" t="s">
        <v>228</v>
      </c>
      <c r="F14" s="17" t="s">
        <v>229</v>
      </c>
      <c r="G14" s="17" t="s">
        <v>230</v>
      </c>
      <c r="H14" s="17" t="s">
        <v>45</v>
      </c>
      <c r="I14" s="17" t="s">
        <v>63</v>
      </c>
      <c r="J14" s="17" t="s">
        <v>64</v>
      </c>
      <c r="K14" s="17" t="s">
        <v>65</v>
      </c>
    </row>
    <row r="15" spans="1:14" ht="75" customHeight="1" x14ac:dyDescent="0.25">
      <c r="A15" s="9" t="s">
        <v>93</v>
      </c>
      <c r="B15" s="18">
        <f>5.63*10^9</f>
        <v>5630000000</v>
      </c>
      <c r="C15" s="18">
        <v>824000000</v>
      </c>
      <c r="D15" s="18">
        <v>330000000</v>
      </c>
      <c r="E15" s="18">
        <v>193000000</v>
      </c>
      <c r="F15" s="18">
        <v>12100000</v>
      </c>
      <c r="G15" s="18">
        <v>6140000</v>
      </c>
      <c r="H15" s="18">
        <v>826000</v>
      </c>
      <c r="I15" s="18">
        <v>185000</v>
      </c>
      <c r="J15" s="18">
        <v>22500</v>
      </c>
      <c r="K15" s="18">
        <v>940</v>
      </c>
    </row>
    <row r="16" spans="1:14" x14ac:dyDescent="0.25">
      <c r="A16" s="1" t="s">
        <v>4</v>
      </c>
      <c r="B16" s="3" t="s">
        <v>233</v>
      </c>
      <c r="C16" s="3" t="s">
        <v>233</v>
      </c>
      <c r="D16" s="3" t="s">
        <v>233</v>
      </c>
      <c r="E16" s="3" t="s">
        <v>233</v>
      </c>
      <c r="F16" s="3" t="s">
        <v>233</v>
      </c>
      <c r="G16" s="3" t="s">
        <v>233</v>
      </c>
      <c r="H16" s="3" t="s">
        <v>233</v>
      </c>
      <c r="I16" s="3" t="s">
        <v>233</v>
      </c>
      <c r="J16" s="3" t="s">
        <v>233</v>
      </c>
      <c r="K16" s="3" t="s">
        <v>233</v>
      </c>
    </row>
    <row r="17" spans="1:12" x14ac:dyDescent="0.25">
      <c r="A17" s="1" t="s">
        <v>23</v>
      </c>
      <c r="B17" s="3"/>
      <c r="C17" s="3"/>
      <c r="D17" s="3"/>
      <c r="E17" s="3"/>
      <c r="F17" s="3"/>
      <c r="G17" s="3"/>
      <c r="H17" s="3"/>
      <c r="I17" s="3"/>
      <c r="J17" s="3"/>
      <c r="K17" s="3"/>
    </row>
    <row r="18" spans="1:12" ht="75" customHeight="1" x14ac:dyDescent="0.25">
      <c r="A18" s="9" t="s">
        <v>96</v>
      </c>
      <c r="B18" s="3"/>
      <c r="C18" s="3"/>
      <c r="D18" s="3"/>
      <c r="E18" s="3"/>
      <c r="F18" s="3"/>
      <c r="G18" s="3"/>
      <c r="H18" s="3"/>
      <c r="I18" s="3"/>
      <c r="J18" s="3"/>
      <c r="K18" s="3"/>
    </row>
    <row r="19" spans="1:12" x14ac:dyDescent="0.25">
      <c r="A19" s="1" t="s">
        <v>4</v>
      </c>
      <c r="B19" s="3"/>
      <c r="C19" s="3"/>
      <c r="D19" s="3"/>
      <c r="E19" s="3"/>
      <c r="F19" s="3"/>
      <c r="G19" s="3"/>
      <c r="H19" s="3"/>
      <c r="I19" s="3"/>
      <c r="J19" s="3"/>
      <c r="K19" s="3"/>
    </row>
    <row r="20" spans="1:12" x14ac:dyDescent="0.25">
      <c r="A20" s="43" t="s">
        <v>98</v>
      </c>
      <c r="B20" s="44"/>
      <c r="C20" s="44"/>
      <c r="D20" s="44"/>
      <c r="E20" s="44"/>
      <c r="F20" s="44"/>
      <c r="G20" s="45"/>
      <c r="H20" s="10"/>
    </row>
    <row r="21" spans="1:12" x14ac:dyDescent="0.25">
      <c r="A21" s="1" t="s">
        <v>71</v>
      </c>
      <c r="B21" s="38" t="s">
        <v>98</v>
      </c>
      <c r="C21" s="38"/>
      <c r="D21" s="38"/>
      <c r="E21" s="38"/>
      <c r="F21" s="38"/>
      <c r="G21" s="38"/>
    </row>
    <row r="22" spans="1:12" x14ac:dyDescent="0.25">
      <c r="A22" s="1" t="s">
        <v>116</v>
      </c>
      <c r="B22" s="38">
        <v>7700</v>
      </c>
      <c r="C22" s="38"/>
      <c r="D22" s="38"/>
      <c r="E22" s="38"/>
      <c r="F22" s="38"/>
      <c r="G22" s="38"/>
      <c r="H22" s="8"/>
    </row>
    <row r="23" spans="1:12" x14ac:dyDescent="0.25">
      <c r="A23" s="1" t="s">
        <v>100</v>
      </c>
      <c r="B23" s="38" t="s">
        <v>6</v>
      </c>
      <c r="C23" s="38"/>
      <c r="D23" s="38"/>
      <c r="E23" s="38"/>
      <c r="F23" s="38"/>
      <c r="G23" s="38"/>
    </row>
    <row r="24" spans="1:12" ht="75" customHeight="1" x14ac:dyDescent="0.25">
      <c r="A24" s="9" t="s">
        <v>101</v>
      </c>
      <c r="B24" s="38" t="s">
        <v>31</v>
      </c>
      <c r="C24" s="38"/>
      <c r="D24" s="38"/>
      <c r="E24" s="38"/>
      <c r="F24" s="38"/>
      <c r="G24" s="38"/>
      <c r="L24">
        <v>1</v>
      </c>
    </row>
    <row r="25" spans="1:12" x14ac:dyDescent="0.25">
      <c r="A25" s="1" t="s">
        <v>102</v>
      </c>
      <c r="B25" s="38" t="s">
        <v>3</v>
      </c>
      <c r="C25" s="38"/>
      <c r="D25" s="38"/>
      <c r="E25" s="38"/>
      <c r="F25" s="38"/>
      <c r="G25" s="38"/>
    </row>
    <row r="26" spans="1:12" x14ac:dyDescent="0.25">
      <c r="A26" s="1" t="s">
        <v>80</v>
      </c>
      <c r="B26" s="38"/>
      <c r="C26" s="38"/>
      <c r="D26" s="38"/>
      <c r="E26" s="38"/>
      <c r="F26" s="38"/>
      <c r="G26" s="38"/>
    </row>
    <row r="27" spans="1:12" x14ac:dyDescent="0.25">
      <c r="A27" s="1" t="s">
        <v>82</v>
      </c>
      <c r="B27" s="38"/>
      <c r="C27" s="38"/>
      <c r="D27" s="38"/>
      <c r="E27" s="38"/>
      <c r="F27" s="38"/>
      <c r="G27" s="38"/>
      <c r="H27" s="10"/>
    </row>
    <row r="28" spans="1:12" x14ac:dyDescent="0.25">
      <c r="A28" s="1" t="s">
        <v>84</v>
      </c>
      <c r="B28" s="38"/>
      <c r="C28" s="38"/>
      <c r="D28" s="38"/>
      <c r="E28" s="38"/>
      <c r="F28" s="38"/>
      <c r="G28" s="38"/>
    </row>
    <row r="29" spans="1:12" x14ac:dyDescent="0.25">
      <c r="A29" s="1"/>
      <c r="B29" s="2" t="s">
        <v>86</v>
      </c>
      <c r="C29" s="2" t="s">
        <v>87</v>
      </c>
      <c r="D29" s="2" t="s">
        <v>88</v>
      </c>
      <c r="E29" s="2" t="s">
        <v>89</v>
      </c>
      <c r="F29" s="2" t="s">
        <v>90</v>
      </c>
      <c r="G29" s="2" t="s">
        <v>91</v>
      </c>
    </row>
    <row r="30" spans="1:12" x14ac:dyDescent="0.25">
      <c r="A30" s="1" t="s">
        <v>23</v>
      </c>
      <c r="B30" s="3"/>
      <c r="C30" s="3"/>
      <c r="D30" s="3"/>
      <c r="E30" s="3"/>
      <c r="F30" s="3"/>
      <c r="G30" s="3"/>
    </row>
    <row r="31" spans="1:12" ht="75" customHeight="1" x14ac:dyDescent="0.25">
      <c r="A31" s="9" t="s">
        <v>93</v>
      </c>
      <c r="B31" s="3"/>
      <c r="C31" s="3"/>
      <c r="D31" s="3"/>
      <c r="E31" s="3"/>
      <c r="F31" s="3"/>
      <c r="G31" s="3"/>
    </row>
    <row r="32" spans="1:12" x14ac:dyDescent="0.25">
      <c r="A32" s="1" t="s">
        <v>4</v>
      </c>
      <c r="B32" s="3"/>
      <c r="C32" s="3"/>
      <c r="D32" s="3"/>
      <c r="E32" s="3"/>
      <c r="F32" s="3"/>
      <c r="G32" s="3"/>
    </row>
    <row r="33" spans="1:7" x14ac:dyDescent="0.25">
      <c r="A33" s="1" t="s">
        <v>23</v>
      </c>
      <c r="B33" s="3"/>
      <c r="C33" s="3"/>
      <c r="D33" s="3"/>
      <c r="E33" s="3"/>
      <c r="F33" s="3"/>
      <c r="G33" s="3"/>
    </row>
    <row r="34" spans="1:7" ht="75" customHeight="1" x14ac:dyDescent="0.25">
      <c r="A34" s="9" t="s">
        <v>96</v>
      </c>
      <c r="B34" s="3"/>
      <c r="C34" s="3"/>
      <c r="D34" s="3"/>
      <c r="E34" s="3"/>
      <c r="F34" s="3"/>
      <c r="G34" s="3"/>
    </row>
    <row r="35" spans="1:7" x14ac:dyDescent="0.25">
      <c r="A35" s="1" t="s">
        <v>4</v>
      </c>
      <c r="B35" s="3"/>
      <c r="C35" s="3"/>
      <c r="D35" s="3"/>
      <c r="E35" s="3"/>
      <c r="F35" s="3"/>
      <c r="G35" s="3"/>
    </row>
    <row r="36" spans="1:7" x14ac:dyDescent="0.25">
      <c r="A36" s="43" t="s">
        <v>241</v>
      </c>
      <c r="B36" s="44"/>
      <c r="C36" s="44"/>
      <c r="D36" s="44"/>
      <c r="E36" s="44"/>
      <c r="F36" s="44"/>
      <c r="G36" s="45"/>
    </row>
    <row r="37" spans="1:7" x14ac:dyDescent="0.25">
      <c r="A37" s="1" t="s">
        <v>71</v>
      </c>
      <c r="B37" s="38" t="s">
        <v>241</v>
      </c>
      <c r="C37" s="38"/>
      <c r="D37" s="38"/>
      <c r="E37" s="38"/>
      <c r="F37" s="38"/>
      <c r="G37" s="38"/>
    </row>
    <row r="38" spans="1:7" x14ac:dyDescent="0.25">
      <c r="A38" s="1" t="s">
        <v>116</v>
      </c>
      <c r="B38" s="38">
        <v>1000</v>
      </c>
      <c r="C38" s="38"/>
      <c r="D38" s="38"/>
      <c r="E38" s="38"/>
      <c r="F38" s="38"/>
      <c r="G38" s="38"/>
    </row>
    <row r="39" spans="1:7" x14ac:dyDescent="0.25">
      <c r="A39" s="1" t="s">
        <v>242</v>
      </c>
      <c r="B39" s="38" t="s">
        <v>6</v>
      </c>
      <c r="C39" s="38"/>
      <c r="D39" s="38"/>
      <c r="E39" s="38"/>
      <c r="F39" s="38"/>
      <c r="G39" s="38"/>
    </row>
    <row r="40" spans="1:7" ht="30" x14ac:dyDescent="0.25">
      <c r="A40" s="9" t="s">
        <v>243</v>
      </c>
      <c r="B40" s="38" t="s">
        <v>324</v>
      </c>
      <c r="C40" s="38"/>
      <c r="D40" s="38"/>
      <c r="E40" s="38"/>
      <c r="F40" s="38"/>
      <c r="G40" s="38"/>
    </row>
    <row r="41" spans="1:7" x14ac:dyDescent="0.25">
      <c r="A41" s="1" t="s">
        <v>244</v>
      </c>
      <c r="B41" s="38" t="s">
        <v>3</v>
      </c>
      <c r="C41" s="38"/>
      <c r="D41" s="38"/>
      <c r="E41" s="38"/>
      <c r="F41" s="38"/>
      <c r="G41" s="38"/>
    </row>
    <row r="42" spans="1:7" x14ac:dyDescent="0.25">
      <c r="A42" s="1" t="s">
        <v>80</v>
      </c>
      <c r="B42" s="38"/>
      <c r="C42" s="38"/>
      <c r="D42" s="38"/>
      <c r="E42" s="38"/>
      <c r="F42" s="38"/>
      <c r="G42" s="38"/>
    </row>
    <row r="43" spans="1:7" x14ac:dyDescent="0.25">
      <c r="A43" s="1" t="s">
        <v>82</v>
      </c>
      <c r="B43" s="38"/>
      <c r="C43" s="38"/>
      <c r="D43" s="38"/>
      <c r="E43" s="38"/>
      <c r="F43" s="38"/>
      <c r="G43" s="38"/>
    </row>
    <row r="44" spans="1:7" x14ac:dyDescent="0.25">
      <c r="A44" s="1" t="s">
        <v>84</v>
      </c>
      <c r="B44" s="38"/>
      <c r="C44" s="38"/>
      <c r="D44" s="38"/>
      <c r="E44" s="38"/>
      <c r="F44" s="38"/>
      <c r="G44" s="38"/>
    </row>
    <row r="45" spans="1:7" x14ac:dyDescent="0.25">
      <c r="A45" s="1"/>
      <c r="B45" s="2" t="s">
        <v>86</v>
      </c>
      <c r="C45" s="2" t="s">
        <v>87</v>
      </c>
      <c r="D45" s="2" t="s">
        <v>88</v>
      </c>
      <c r="E45" s="2" t="s">
        <v>89</v>
      </c>
      <c r="F45" s="2" t="s">
        <v>90</v>
      </c>
      <c r="G45" s="2" t="s">
        <v>91</v>
      </c>
    </row>
    <row r="46" spans="1:7" x14ac:dyDescent="0.25">
      <c r="A46" s="1" t="s">
        <v>23</v>
      </c>
      <c r="B46" s="3"/>
      <c r="C46" s="3"/>
      <c r="D46" s="3"/>
      <c r="E46" s="3"/>
      <c r="F46" s="3"/>
      <c r="G46" s="3"/>
    </row>
    <row r="47" spans="1:7" ht="30" x14ac:dyDescent="0.25">
      <c r="A47" s="9" t="s">
        <v>93</v>
      </c>
      <c r="B47" s="3"/>
      <c r="C47" s="3"/>
      <c r="D47" s="3"/>
      <c r="E47" s="3"/>
      <c r="F47" s="3"/>
      <c r="G47" s="3"/>
    </row>
    <row r="48" spans="1:7" x14ac:dyDescent="0.25">
      <c r="A48" s="1" t="s">
        <v>4</v>
      </c>
      <c r="B48" s="3"/>
      <c r="C48" s="3"/>
      <c r="D48" s="3"/>
      <c r="E48" s="3"/>
      <c r="F48" s="3"/>
      <c r="G48" s="3"/>
    </row>
    <row r="49" spans="1:8" x14ac:dyDescent="0.25">
      <c r="A49" s="1" t="s">
        <v>23</v>
      </c>
      <c r="B49" s="3"/>
      <c r="C49" s="3"/>
      <c r="D49" s="3"/>
      <c r="E49" s="3"/>
      <c r="F49" s="3"/>
      <c r="G49" s="3"/>
    </row>
    <row r="50" spans="1:8" ht="30" x14ac:dyDescent="0.25">
      <c r="A50" s="9" t="s">
        <v>96</v>
      </c>
      <c r="B50" s="3"/>
      <c r="C50" s="3"/>
      <c r="D50" s="3"/>
      <c r="E50" s="3"/>
      <c r="F50" s="3"/>
      <c r="G50" s="3"/>
    </row>
    <row r="51" spans="1:8" x14ac:dyDescent="0.25">
      <c r="A51" s="1" t="s">
        <v>4</v>
      </c>
      <c r="B51" s="3"/>
      <c r="C51" s="3"/>
      <c r="D51" s="3"/>
      <c r="E51" s="3"/>
      <c r="F51" s="3"/>
      <c r="G51" s="3"/>
    </row>
    <row r="52" spans="1:8" x14ac:dyDescent="0.25">
      <c r="A52" s="43" t="s">
        <v>263</v>
      </c>
      <c r="B52" s="44"/>
      <c r="C52" s="44"/>
      <c r="D52" s="44"/>
      <c r="E52" s="44"/>
      <c r="F52" s="44"/>
      <c r="G52" s="45"/>
    </row>
    <row r="53" spans="1:8" x14ac:dyDescent="0.25">
      <c r="A53" s="1" t="s">
        <v>71</v>
      </c>
      <c r="B53" s="38" t="s">
        <v>263</v>
      </c>
      <c r="C53" s="38"/>
      <c r="D53" s="38"/>
      <c r="E53" s="38"/>
      <c r="F53" s="38"/>
      <c r="G53" s="38"/>
    </row>
    <row r="54" spans="1:8" x14ac:dyDescent="0.25">
      <c r="A54" s="1" t="s">
        <v>116</v>
      </c>
      <c r="B54" s="38">
        <v>9522</v>
      </c>
      <c r="C54" s="38"/>
      <c r="D54" s="38"/>
      <c r="E54" s="38"/>
      <c r="F54" s="38"/>
      <c r="G54" s="38"/>
    </row>
    <row r="55" spans="1:8" x14ac:dyDescent="0.25">
      <c r="A55" s="1" t="s">
        <v>283</v>
      </c>
      <c r="B55" s="38" t="s">
        <v>6</v>
      </c>
      <c r="C55" s="38"/>
      <c r="D55" s="38"/>
      <c r="E55" s="38"/>
      <c r="F55" s="38"/>
      <c r="G55" s="38"/>
    </row>
    <row r="56" spans="1:8" ht="30" x14ac:dyDescent="0.25">
      <c r="A56" s="9" t="s">
        <v>284</v>
      </c>
      <c r="B56" s="38" t="s">
        <v>324</v>
      </c>
      <c r="C56" s="38"/>
      <c r="D56" s="38"/>
      <c r="E56" s="38"/>
      <c r="F56" s="38"/>
      <c r="G56" s="38"/>
    </row>
    <row r="57" spans="1:8" x14ac:dyDescent="0.25">
      <c r="A57" s="1" t="s">
        <v>285</v>
      </c>
      <c r="B57" s="38" t="s">
        <v>3</v>
      </c>
      <c r="C57" s="38"/>
      <c r="D57" s="38"/>
      <c r="E57" s="38"/>
      <c r="F57" s="38"/>
      <c r="G57" s="38"/>
    </row>
    <row r="58" spans="1:8" x14ac:dyDescent="0.25">
      <c r="A58" s="1" t="s">
        <v>80</v>
      </c>
      <c r="B58" s="38"/>
      <c r="C58" s="38"/>
      <c r="D58" s="38"/>
      <c r="E58" s="38"/>
      <c r="F58" s="38"/>
      <c r="G58" s="38"/>
    </row>
    <row r="59" spans="1:8" x14ac:dyDescent="0.25">
      <c r="A59" s="1" t="s">
        <v>82</v>
      </c>
      <c r="B59" s="38"/>
      <c r="C59" s="38"/>
      <c r="D59" s="38"/>
      <c r="E59" s="38"/>
      <c r="F59" s="38"/>
      <c r="G59" s="38"/>
    </row>
    <row r="60" spans="1:8" x14ac:dyDescent="0.25">
      <c r="A60" s="1" t="s">
        <v>84</v>
      </c>
      <c r="B60" s="38"/>
      <c r="C60" s="38"/>
      <c r="D60" s="38"/>
      <c r="E60" s="38"/>
      <c r="F60" s="38"/>
      <c r="G60" s="38"/>
    </row>
    <row r="61" spans="1:8" x14ac:dyDescent="0.25">
      <c r="A61" s="1"/>
      <c r="B61" s="2" t="s">
        <v>86</v>
      </c>
      <c r="C61" s="2" t="s">
        <v>87</v>
      </c>
      <c r="D61" s="2" t="s">
        <v>88</v>
      </c>
      <c r="E61" s="2" t="s">
        <v>89</v>
      </c>
      <c r="F61" s="2" t="s">
        <v>90</v>
      </c>
      <c r="G61" s="2" t="s">
        <v>91</v>
      </c>
    </row>
    <row r="62" spans="1:8" x14ac:dyDescent="0.25">
      <c r="A62" s="1" t="s">
        <v>23</v>
      </c>
      <c r="B62" s="3"/>
      <c r="C62" s="3"/>
      <c r="D62" s="3"/>
      <c r="E62" s="3"/>
      <c r="F62" s="3"/>
      <c r="G62" s="3"/>
    </row>
    <row r="63" spans="1:8" ht="30" x14ac:dyDescent="0.25">
      <c r="A63" s="9" t="s">
        <v>93</v>
      </c>
      <c r="B63" s="3"/>
      <c r="C63" s="3"/>
      <c r="D63" s="3"/>
      <c r="E63" s="3"/>
      <c r="F63" s="3"/>
      <c r="G63" s="3"/>
    </row>
    <row r="64" spans="1:8" x14ac:dyDescent="0.25">
      <c r="A64" s="1" t="s">
        <v>4</v>
      </c>
      <c r="B64" s="3"/>
      <c r="C64" s="3"/>
      <c r="D64" s="3"/>
      <c r="E64" s="3"/>
      <c r="F64" s="3"/>
      <c r="G64" s="3"/>
    </row>
    <row r="65" spans="1:7" x14ac:dyDescent="0.25">
      <c r="A65" s="1" t="s">
        <v>23</v>
      </c>
      <c r="B65" s="3"/>
      <c r="C65" s="3"/>
      <c r="D65" s="3"/>
      <c r="E65" s="3"/>
      <c r="F65" s="3"/>
      <c r="G65" s="3"/>
    </row>
    <row r="66" spans="1:7" ht="30" x14ac:dyDescent="0.25">
      <c r="A66" s="9" t="s">
        <v>96</v>
      </c>
      <c r="B66" s="3"/>
      <c r="C66" s="3"/>
      <c r="D66" s="3"/>
      <c r="E66" s="3"/>
      <c r="F66" s="3"/>
      <c r="G66" s="3"/>
    </row>
    <row r="67" spans="1:7" x14ac:dyDescent="0.25">
      <c r="A67" s="1" t="s">
        <v>4</v>
      </c>
      <c r="B67" s="3"/>
      <c r="C67" s="3"/>
      <c r="D67" s="3"/>
      <c r="E67" s="3"/>
      <c r="F67" s="3"/>
      <c r="G67" s="3"/>
    </row>
  </sheetData>
  <mergeCells count="40">
    <mergeCell ref="B12:G12"/>
    <mergeCell ref="B1:G1"/>
    <mergeCell ref="B2:G2"/>
    <mergeCell ref="B3:G3"/>
    <mergeCell ref="A4:G4"/>
    <mergeCell ref="B5:G5"/>
    <mergeCell ref="B6:G6"/>
    <mergeCell ref="B7:G7"/>
    <mergeCell ref="B8:G8"/>
    <mergeCell ref="B9:G9"/>
    <mergeCell ref="B10:G10"/>
    <mergeCell ref="B11:G11"/>
    <mergeCell ref="B38:G38"/>
    <mergeCell ref="A20:G20"/>
    <mergeCell ref="B21:G21"/>
    <mergeCell ref="B22:G22"/>
    <mergeCell ref="B23:G23"/>
    <mergeCell ref="B24:G24"/>
    <mergeCell ref="B25:G25"/>
    <mergeCell ref="B26:G26"/>
    <mergeCell ref="B27:G27"/>
    <mergeCell ref="B28:G28"/>
    <mergeCell ref="A36:G36"/>
    <mergeCell ref="B37:G37"/>
    <mergeCell ref="B58:G58"/>
    <mergeCell ref="B59:G59"/>
    <mergeCell ref="B60:G60"/>
    <mergeCell ref="H2:N4"/>
    <mergeCell ref="A52:G52"/>
    <mergeCell ref="B53:G53"/>
    <mergeCell ref="B54:G54"/>
    <mergeCell ref="B55:G55"/>
    <mergeCell ref="B56:G56"/>
    <mergeCell ref="B57:G57"/>
    <mergeCell ref="B39:G39"/>
    <mergeCell ref="B40:G40"/>
    <mergeCell ref="B41:G41"/>
    <mergeCell ref="B42:G42"/>
    <mergeCell ref="B43:G43"/>
    <mergeCell ref="B44:G44"/>
  </mergeCells>
  <phoneticPr fontId="5" type="noConversion"/>
  <pageMargins left="0.7" right="0.7" top="0.75" bottom="0.75" header="0.3" footer="0.3"/>
  <drawing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6FF30175-FB75-4EF6-8022-E4E7216173A6}">
          <x14:formula1>
            <xm:f>Dropdown!$B$3:$B$20</xm:f>
          </x14:formula1>
          <xm:sqref>B9:G9 B25:G25 B41:G41 B57:G57</xm:sqref>
        </x14:dataValidation>
        <x14:dataValidation type="list" allowBlank="1" showInputMessage="1" showErrorMessage="1" xr:uid="{BC25B29B-6070-423B-85F9-39F644DCE027}">
          <x14:formula1>
            <xm:f>Dropdown!$A$3:$A$20</xm:f>
          </x14:formula1>
          <xm:sqref>B7:G7 B23:G23 B39:G39 B55:G55</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9"/>
  <sheetViews>
    <sheetView topLeftCell="C1" zoomScale="115" zoomScaleNormal="115" workbookViewId="0">
      <selection activeCell="B24" sqref="B24:G24"/>
    </sheetView>
  </sheetViews>
  <sheetFormatPr defaultRowHeight="15" x14ac:dyDescent="0.25"/>
  <cols>
    <col min="1" max="1" width="24.42578125" bestFit="1" customWidth="1"/>
    <col min="2" max="7" width="25.7109375" customWidth="1"/>
    <col min="8" max="8" width="58.7109375" customWidth="1"/>
  </cols>
  <sheetData>
    <row r="1" spans="1:8" x14ac:dyDescent="0.25">
      <c r="A1" s="1" t="s">
        <v>66</v>
      </c>
      <c r="B1" s="46"/>
      <c r="C1" s="47"/>
      <c r="D1" s="47"/>
      <c r="E1" s="47"/>
      <c r="F1" s="47"/>
      <c r="G1" s="48"/>
      <c r="H1" s="4" t="s">
        <v>67</v>
      </c>
    </row>
    <row r="2" spans="1:8" x14ac:dyDescent="0.25">
      <c r="A2" s="1" t="s">
        <v>68</v>
      </c>
      <c r="B2" s="46"/>
      <c r="C2" s="47"/>
      <c r="D2" s="47"/>
      <c r="E2" s="47"/>
      <c r="F2" s="47"/>
      <c r="G2" s="48"/>
      <c r="H2" s="5"/>
    </row>
    <row r="3" spans="1:8" x14ac:dyDescent="0.25">
      <c r="A3" s="1" t="s">
        <v>69</v>
      </c>
      <c r="B3" s="46"/>
      <c r="C3" s="47"/>
      <c r="D3" s="47"/>
      <c r="E3" s="47"/>
      <c r="F3" s="47"/>
      <c r="G3" s="48"/>
      <c r="H3" s="6"/>
    </row>
    <row r="4" spans="1:8" x14ac:dyDescent="0.25">
      <c r="A4" s="43" t="s">
        <v>70</v>
      </c>
      <c r="B4" s="44"/>
      <c r="C4" s="44"/>
      <c r="D4" s="44"/>
      <c r="E4" s="44"/>
      <c r="F4" s="44"/>
      <c r="G4" s="45"/>
      <c r="H4" s="7"/>
    </row>
    <row r="5" spans="1:8" x14ac:dyDescent="0.25">
      <c r="A5" s="1" t="s">
        <v>71</v>
      </c>
      <c r="B5" s="38"/>
      <c r="C5" s="38"/>
      <c r="D5" s="38"/>
      <c r="E5" s="38"/>
      <c r="F5" s="38"/>
      <c r="G5" s="38"/>
      <c r="H5" s="10" t="s">
        <v>72</v>
      </c>
    </row>
    <row r="6" spans="1:8" x14ac:dyDescent="0.25">
      <c r="A6" s="1" t="s">
        <v>22</v>
      </c>
      <c r="B6" s="38"/>
      <c r="C6" s="38"/>
      <c r="D6" s="38"/>
      <c r="E6" s="38"/>
      <c r="F6" s="38"/>
      <c r="G6" s="38"/>
      <c r="H6" s="10" t="s">
        <v>73</v>
      </c>
    </row>
    <row r="7" spans="1:8" x14ac:dyDescent="0.25">
      <c r="A7" s="1" t="s">
        <v>74</v>
      </c>
      <c r="B7" s="38"/>
      <c r="C7" s="38"/>
      <c r="D7" s="38"/>
      <c r="E7" s="38"/>
      <c r="F7" s="38"/>
      <c r="G7" s="38"/>
      <c r="H7" s="10" t="s">
        <v>75</v>
      </c>
    </row>
    <row r="8" spans="1:8" ht="30" x14ac:dyDescent="0.25">
      <c r="A8" s="9" t="s">
        <v>76</v>
      </c>
      <c r="B8" s="38"/>
      <c r="C8" s="38"/>
      <c r="D8" s="38"/>
      <c r="E8" s="38"/>
      <c r="F8" s="38"/>
      <c r="G8" s="38"/>
      <c r="H8" s="10" t="s">
        <v>77</v>
      </c>
    </row>
    <row r="9" spans="1:8" x14ac:dyDescent="0.25">
      <c r="A9" s="1" t="s">
        <v>78</v>
      </c>
      <c r="B9" s="38"/>
      <c r="C9" s="38"/>
      <c r="D9" s="38"/>
      <c r="E9" s="38"/>
      <c r="F9" s="38"/>
      <c r="G9" s="38"/>
      <c r="H9" s="10" t="s">
        <v>79</v>
      </c>
    </row>
    <row r="10" spans="1:8" x14ac:dyDescent="0.25">
      <c r="A10" s="1" t="s">
        <v>80</v>
      </c>
      <c r="B10" s="38"/>
      <c r="C10" s="38"/>
      <c r="D10" s="38"/>
      <c r="E10" s="38"/>
      <c r="F10" s="38"/>
      <c r="G10" s="38"/>
      <c r="H10" s="10" t="s">
        <v>81</v>
      </c>
    </row>
    <row r="11" spans="1:8" x14ac:dyDescent="0.25">
      <c r="A11" s="1" t="s">
        <v>82</v>
      </c>
      <c r="B11" s="38"/>
      <c r="C11" s="38"/>
      <c r="D11" s="38"/>
      <c r="E11" s="38"/>
      <c r="F11" s="38"/>
      <c r="G11" s="38"/>
      <c r="H11" s="10" t="s">
        <v>83</v>
      </c>
    </row>
    <row r="12" spans="1:8" x14ac:dyDescent="0.25">
      <c r="A12" s="1" t="s">
        <v>84</v>
      </c>
      <c r="B12" s="38"/>
      <c r="C12" s="38"/>
      <c r="D12" s="38"/>
      <c r="E12" s="38"/>
      <c r="F12" s="38"/>
      <c r="G12" s="38"/>
      <c r="H12" s="10" t="s">
        <v>85</v>
      </c>
    </row>
    <row r="13" spans="1:8" x14ac:dyDescent="0.25">
      <c r="A13" s="1"/>
      <c r="B13" s="2" t="s">
        <v>86</v>
      </c>
      <c r="C13" s="2" t="s">
        <v>87</v>
      </c>
      <c r="D13" s="2" t="s">
        <v>88</v>
      </c>
      <c r="E13" s="2" t="s">
        <v>89</v>
      </c>
      <c r="F13" s="2" t="s">
        <v>90</v>
      </c>
      <c r="G13" s="2" t="s">
        <v>91</v>
      </c>
      <c r="H13" s="10"/>
    </row>
    <row r="14" spans="1:8" x14ac:dyDescent="0.25">
      <c r="A14" s="1" t="s">
        <v>23</v>
      </c>
      <c r="B14" s="3"/>
      <c r="C14" s="3"/>
      <c r="D14" s="3"/>
      <c r="E14" s="3"/>
      <c r="F14" s="3"/>
      <c r="G14" s="3"/>
      <c r="H14" s="10" t="s">
        <v>92</v>
      </c>
    </row>
    <row r="15" spans="1:8" ht="30" x14ac:dyDescent="0.25">
      <c r="A15" s="9" t="s">
        <v>93</v>
      </c>
      <c r="B15" s="3"/>
      <c r="C15" s="3"/>
      <c r="D15" s="3"/>
      <c r="E15" s="3"/>
      <c r="F15" s="3"/>
      <c r="G15" s="3"/>
      <c r="H15" s="10" t="s">
        <v>94</v>
      </c>
    </row>
    <row r="16" spans="1:8" x14ac:dyDescent="0.25">
      <c r="A16" s="1" t="s">
        <v>4</v>
      </c>
      <c r="B16" s="3"/>
      <c r="C16" s="3"/>
      <c r="D16" s="3"/>
      <c r="E16" s="3"/>
      <c r="F16" s="3"/>
      <c r="G16" s="3"/>
      <c r="H16" s="10" t="s">
        <v>95</v>
      </c>
    </row>
    <row r="17" spans="1:8" x14ac:dyDescent="0.25">
      <c r="A17" s="1" t="s">
        <v>23</v>
      </c>
      <c r="B17" s="3"/>
      <c r="C17" s="3"/>
      <c r="D17" s="3"/>
      <c r="E17" s="3"/>
      <c r="F17" s="3"/>
      <c r="G17" s="3"/>
      <c r="H17" s="10" t="s">
        <v>92</v>
      </c>
    </row>
    <row r="18" spans="1:8" ht="30" x14ac:dyDescent="0.25">
      <c r="A18" s="9" t="s">
        <v>96</v>
      </c>
      <c r="B18" s="3"/>
      <c r="C18" s="3"/>
      <c r="D18" s="3"/>
      <c r="E18" s="3"/>
      <c r="F18" s="3"/>
      <c r="G18" s="3"/>
      <c r="H18" s="10" t="s">
        <v>97</v>
      </c>
    </row>
    <row r="19" spans="1:8" x14ac:dyDescent="0.25">
      <c r="A19" s="1" t="s">
        <v>4</v>
      </c>
      <c r="B19" s="3"/>
      <c r="C19" s="3"/>
      <c r="D19" s="3"/>
      <c r="E19" s="3"/>
      <c r="F19" s="3"/>
      <c r="G19" s="3"/>
      <c r="H19" s="10" t="s">
        <v>95</v>
      </c>
    </row>
    <row r="20" spans="1:8" x14ac:dyDescent="0.25">
      <c r="A20" s="43" t="s">
        <v>98</v>
      </c>
      <c r="B20" s="44"/>
      <c r="C20" s="44"/>
      <c r="D20" s="44"/>
      <c r="E20" s="44"/>
      <c r="F20" s="44"/>
      <c r="G20" s="45"/>
      <c r="H20" s="10" t="s">
        <v>99</v>
      </c>
    </row>
    <row r="21" spans="1:8" x14ac:dyDescent="0.25">
      <c r="A21" s="1" t="s">
        <v>71</v>
      </c>
      <c r="B21" s="38"/>
      <c r="C21" s="38"/>
      <c r="D21" s="38"/>
      <c r="E21" s="38"/>
      <c r="F21" s="38"/>
      <c r="G21" s="38"/>
    </row>
    <row r="22" spans="1:8" x14ac:dyDescent="0.25">
      <c r="A22" s="1" t="s">
        <v>22</v>
      </c>
      <c r="B22" s="38"/>
      <c r="C22" s="38"/>
      <c r="D22" s="38"/>
      <c r="E22" s="38"/>
      <c r="F22" s="38"/>
      <c r="G22" s="38"/>
      <c r="H22" s="8"/>
    </row>
    <row r="23" spans="1:8" x14ac:dyDescent="0.25">
      <c r="A23" s="1" t="s">
        <v>100</v>
      </c>
      <c r="B23" s="38"/>
      <c r="C23" s="38"/>
      <c r="D23" s="38"/>
      <c r="E23" s="38"/>
      <c r="F23" s="38"/>
      <c r="G23" s="38"/>
    </row>
    <row r="24" spans="1:8" ht="30" x14ac:dyDescent="0.25">
      <c r="A24" s="9" t="s">
        <v>101</v>
      </c>
      <c r="B24" s="38"/>
      <c r="C24" s="38"/>
      <c r="D24" s="38"/>
      <c r="E24" s="38"/>
      <c r="F24" s="38"/>
      <c r="G24" s="38"/>
    </row>
    <row r="25" spans="1:8" x14ac:dyDescent="0.25">
      <c r="A25" s="1" t="s">
        <v>102</v>
      </c>
      <c r="B25" s="38"/>
      <c r="C25" s="38"/>
      <c r="D25" s="38"/>
      <c r="E25" s="38"/>
      <c r="F25" s="38"/>
      <c r="G25" s="38"/>
    </row>
    <row r="26" spans="1:8" x14ac:dyDescent="0.25">
      <c r="A26" s="1" t="s">
        <v>80</v>
      </c>
      <c r="B26" s="38"/>
      <c r="C26" s="38"/>
      <c r="D26" s="38"/>
      <c r="E26" s="38"/>
      <c r="F26" s="38"/>
      <c r="G26" s="38"/>
    </row>
    <row r="27" spans="1:8" x14ac:dyDescent="0.25">
      <c r="A27" s="1" t="s">
        <v>82</v>
      </c>
      <c r="B27" s="38"/>
      <c r="C27" s="38"/>
      <c r="D27" s="38"/>
      <c r="E27" s="38"/>
      <c r="F27" s="38"/>
      <c r="G27" s="38"/>
      <c r="H27" s="10" t="s">
        <v>83</v>
      </c>
    </row>
    <row r="28" spans="1:8" x14ac:dyDescent="0.25">
      <c r="A28" s="1" t="s">
        <v>84</v>
      </c>
      <c r="B28" s="38"/>
      <c r="C28" s="38"/>
      <c r="D28" s="38"/>
      <c r="E28" s="38"/>
      <c r="F28" s="38"/>
      <c r="G28" s="38"/>
    </row>
    <row r="29" spans="1:8" x14ac:dyDescent="0.25">
      <c r="A29" s="1"/>
      <c r="B29" s="2" t="s">
        <v>86</v>
      </c>
      <c r="C29" s="2" t="s">
        <v>87</v>
      </c>
      <c r="D29" s="2" t="s">
        <v>88</v>
      </c>
      <c r="E29" s="2" t="s">
        <v>89</v>
      </c>
      <c r="F29" s="2" t="s">
        <v>90</v>
      </c>
      <c r="G29" s="2" t="s">
        <v>91</v>
      </c>
    </row>
    <row r="30" spans="1:8" x14ac:dyDescent="0.25">
      <c r="A30" s="1" t="s">
        <v>23</v>
      </c>
      <c r="B30" s="3"/>
      <c r="C30" s="3"/>
      <c r="D30" s="3"/>
      <c r="E30" s="3"/>
      <c r="F30" s="3"/>
      <c r="G30" s="3"/>
    </row>
    <row r="31" spans="1:8" ht="30" x14ac:dyDescent="0.25">
      <c r="A31" s="9" t="s">
        <v>93</v>
      </c>
      <c r="B31" s="3"/>
      <c r="C31" s="3"/>
      <c r="D31" s="3"/>
      <c r="E31" s="3"/>
      <c r="F31" s="3"/>
      <c r="G31" s="3"/>
    </row>
    <row r="32" spans="1:8" x14ac:dyDescent="0.25">
      <c r="A32" s="1" t="s">
        <v>4</v>
      </c>
      <c r="B32" s="3"/>
      <c r="C32" s="3"/>
      <c r="D32" s="3"/>
      <c r="E32" s="3"/>
      <c r="F32" s="3"/>
      <c r="G32" s="3"/>
    </row>
    <row r="33" spans="1:7" x14ac:dyDescent="0.25">
      <c r="A33" s="1" t="s">
        <v>23</v>
      </c>
      <c r="B33" s="3"/>
      <c r="C33" s="3"/>
      <c r="D33" s="3"/>
      <c r="E33" s="3"/>
      <c r="F33" s="3"/>
      <c r="G33" s="3"/>
    </row>
    <row r="34" spans="1:7" ht="30" x14ac:dyDescent="0.25">
      <c r="A34" s="9" t="s">
        <v>96</v>
      </c>
      <c r="B34" s="3"/>
      <c r="C34" s="3"/>
      <c r="D34" s="3"/>
      <c r="E34" s="3"/>
      <c r="F34" s="3"/>
      <c r="G34" s="3"/>
    </row>
    <row r="35" spans="1:7" x14ac:dyDescent="0.25">
      <c r="A35" s="1" t="s">
        <v>4</v>
      </c>
      <c r="B35" s="3"/>
      <c r="C35" s="3"/>
      <c r="D35" s="3"/>
      <c r="E35" s="3"/>
      <c r="F35" s="3"/>
      <c r="G35" s="3"/>
    </row>
    <row r="38" spans="1:7" x14ac:dyDescent="0.25">
      <c r="A38" t="s">
        <v>325</v>
      </c>
    </row>
    <row r="39" spans="1:7" x14ac:dyDescent="0.25">
      <c r="A39" t="s">
        <v>326</v>
      </c>
    </row>
  </sheetData>
  <mergeCells count="21">
    <mergeCell ref="B1:G1"/>
    <mergeCell ref="B2:G2"/>
    <mergeCell ref="B3:G3"/>
    <mergeCell ref="B9:G9"/>
    <mergeCell ref="B7:G7"/>
    <mergeCell ref="B8:G8"/>
    <mergeCell ref="A4:G4"/>
    <mergeCell ref="B6:G6"/>
    <mergeCell ref="B22:G22"/>
    <mergeCell ref="B21:G21"/>
    <mergeCell ref="B5:G5"/>
    <mergeCell ref="B28:G28"/>
    <mergeCell ref="B26:G26"/>
    <mergeCell ref="B10:G10"/>
    <mergeCell ref="B12:G12"/>
    <mergeCell ref="B25:G25"/>
    <mergeCell ref="B24:G24"/>
    <mergeCell ref="B23:G23"/>
    <mergeCell ref="B11:G11"/>
    <mergeCell ref="B27:G27"/>
    <mergeCell ref="A20:G20"/>
  </mergeCell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E8ACEDA2-9295-492C-BD84-EDF67A6A0A13}">
          <x14:formula1>
            <xm:f>Dropdown!$A$3:$A$20</xm:f>
          </x14:formula1>
          <xm:sqref>B7:G7 B23:G23</xm:sqref>
        </x14:dataValidation>
        <x14:dataValidation type="list" allowBlank="1" showInputMessage="1" showErrorMessage="1" xr:uid="{969C5837-57C5-44D8-8D92-F4C21EF6CD96}">
          <x14:formula1>
            <xm:f>Dropdown!$B$3:$B$20</xm:f>
          </x14:formula1>
          <xm:sqref>B9:G9 B25:G25</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D1CD38-2970-4802-9EC8-93F9E1262EB9}">
  <dimension ref="A2:B21"/>
  <sheetViews>
    <sheetView workbookViewId="0">
      <selection activeCell="A10" sqref="A10"/>
    </sheetView>
  </sheetViews>
  <sheetFormatPr defaultRowHeight="15" x14ac:dyDescent="0.25"/>
  <cols>
    <col min="1" max="1" width="11.28515625" bestFit="1" customWidth="1"/>
    <col min="2" max="2" width="11.85546875" bestFit="1" customWidth="1"/>
  </cols>
  <sheetData>
    <row r="2" spans="1:2" x14ac:dyDescent="0.25">
      <c r="A2" t="s">
        <v>3</v>
      </c>
      <c r="B2" t="s">
        <v>327</v>
      </c>
    </row>
    <row r="3" spans="1:2" x14ac:dyDescent="0.25">
      <c r="A3" t="s">
        <v>6</v>
      </c>
      <c r="B3" t="s">
        <v>278</v>
      </c>
    </row>
    <row r="4" spans="1:2" x14ac:dyDescent="0.25">
      <c r="A4" t="s">
        <v>8</v>
      </c>
      <c r="B4" t="s">
        <v>29</v>
      </c>
    </row>
    <row r="5" spans="1:2" x14ac:dyDescent="0.25">
      <c r="A5" t="s">
        <v>9</v>
      </c>
      <c r="B5" t="s">
        <v>135</v>
      </c>
    </row>
    <row r="6" spans="1:2" x14ac:dyDescent="0.25">
      <c r="A6" t="s">
        <v>10</v>
      </c>
      <c r="B6" t="s">
        <v>3</v>
      </c>
    </row>
    <row r="7" spans="1:2" x14ac:dyDescent="0.25">
      <c r="A7" t="s">
        <v>11</v>
      </c>
    </row>
    <row r="8" spans="1:2" x14ac:dyDescent="0.25">
      <c r="A8" t="s">
        <v>12</v>
      </c>
    </row>
    <row r="9" spans="1:2" x14ac:dyDescent="0.25">
      <c r="A9" t="s">
        <v>13</v>
      </c>
    </row>
    <row r="10" spans="1:2" x14ac:dyDescent="0.25">
      <c r="A10" t="s">
        <v>28</v>
      </c>
    </row>
    <row r="21" spans="1:2" x14ac:dyDescent="0.25">
      <c r="A21" s="11"/>
      <c r="B21" s="11"/>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8B2F5639307D446858FF440751BB7C0" ma:contentTypeVersion="14" ma:contentTypeDescription="Create a new document." ma:contentTypeScope="" ma:versionID="743f12d8d7a1cf5099df161dffd5f399">
  <xsd:schema xmlns:xsd="http://www.w3.org/2001/XMLSchema" xmlns:xs="http://www.w3.org/2001/XMLSchema" xmlns:p="http://schemas.microsoft.com/office/2006/metadata/properties" xmlns:ns2="59afec45-b57f-4346-b537-d10936ba6880" xmlns:ns3="3b7647b7-0c16-414e-8f6f-cd55947a14ba" targetNamespace="http://schemas.microsoft.com/office/2006/metadata/properties" ma:root="true" ma:fieldsID="cea51c559522657ac4430955f5f517a0" ns2:_="" ns3:_="">
    <xsd:import namespace="59afec45-b57f-4346-b537-d10936ba6880"/>
    <xsd:import namespace="3b7647b7-0c16-414e-8f6f-cd55947a14ba"/>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9afec45-b57f-4346-b537-d10936ba6880"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2c11887a-a4bf-4640-bae8-8938129c0848"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b7647b7-0c16-414e-8f6f-cd55947a14ba"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36d5a4f3-1e13-4413-98e1-52ecf308022e}" ma:internalName="TaxCatchAll" ma:showField="CatchAllData" ma:web="3b7647b7-0c16-414e-8f6f-cd55947a14ba">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59afec45-b57f-4346-b537-d10936ba6880">
      <Terms xmlns="http://schemas.microsoft.com/office/infopath/2007/PartnerControls"/>
    </lcf76f155ced4ddcb4097134ff3c332f>
    <TaxCatchAll xmlns="3b7647b7-0c16-414e-8f6f-cd55947a14ba"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EF52062-664D-49A7-BC3F-F65BD05C3EE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9afec45-b57f-4346-b537-d10936ba6880"/>
    <ds:schemaRef ds:uri="3b7647b7-0c16-414e-8f6f-cd55947a14b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62CB785-02F9-44A8-9BA6-F40DFBED29B5}">
  <ds:schemaRefs>
    <ds:schemaRef ds:uri="http://purl.org/dc/terms/"/>
    <ds:schemaRef ds:uri="http://schemas.microsoft.com/office/2006/documentManagement/types"/>
    <ds:schemaRef ds:uri="http://schemas.openxmlformats.org/package/2006/metadata/core-properties"/>
    <ds:schemaRef ds:uri="http://www.w3.org/XML/1998/namespace"/>
    <ds:schemaRef ds:uri="http://purl.org/dc/dcmitype/"/>
    <ds:schemaRef ds:uri="59afec45-b57f-4346-b537-d10936ba6880"/>
    <ds:schemaRef ds:uri="http://schemas.microsoft.com/office/infopath/2007/PartnerControls"/>
    <ds:schemaRef ds:uri="3b7647b7-0c16-414e-8f6f-cd55947a14ba"/>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24A319B8-C774-4C79-B5BD-E589AC6B4E6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22</vt:i4>
      </vt:variant>
    </vt:vector>
  </HeadingPairs>
  <TitlesOfParts>
    <vt:vector size="22" baseType="lpstr">
      <vt:lpstr>Aryal, 2010</vt:lpstr>
      <vt:lpstr>Anta, 2006</vt:lpstr>
      <vt:lpstr>Brodie, 2009</vt:lpstr>
      <vt:lpstr>Cha, 2013</vt:lpstr>
      <vt:lpstr>Herngren, 2010</vt:lpstr>
      <vt:lpstr>Hong, 2016</vt:lpstr>
      <vt:lpstr>Hongtao, 2009</vt:lpstr>
      <vt:lpstr>Karamalegos, 2005</vt:lpstr>
      <vt:lpstr>Krishnappan, 1999</vt:lpstr>
      <vt:lpstr>Kayhanian, 2012</vt:lpstr>
      <vt:lpstr>Li, 2005</vt:lpstr>
      <vt:lpstr>Liebens, 2001</vt:lpstr>
      <vt:lpstr>Revitt, 2014</vt:lpstr>
      <vt:lpstr>Roger, 1998</vt:lpstr>
      <vt:lpstr>Selbig, 2015</vt:lpstr>
      <vt:lpstr>Thompson, 2016</vt:lpstr>
      <vt:lpstr>Winston, 2017</vt:lpstr>
      <vt:lpstr>Winston, 2017 (2)</vt:lpstr>
      <vt:lpstr>Ying, 2008</vt:lpstr>
      <vt:lpstr>Yun, 2009</vt:lpstr>
      <vt:lpstr>Characterize Sources Template</vt:lpstr>
      <vt:lpstr>Dropdown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Aimee Navickis-Brasch</cp:lastModifiedBy>
  <cp:revision/>
  <dcterms:created xsi:type="dcterms:W3CDTF">2022-07-04T21:32:46Z</dcterms:created>
  <dcterms:modified xsi:type="dcterms:W3CDTF">2023-01-11T21:54:04Z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0x010100B8B2F5639307D446858FF440751BB7C0</vt:lpwstr>
  </property>
  <property fmtid="{D5CDD505-2E9C-101B-9397-08002B2CF9AE}" pid="3" name="MediaServiceImageTags">
    <vt:lpwstr/>
  </property>
</Properties>
</file>